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vudarceva\Desktop\КР ГК\Итоговая Дефектная\"/>
    </mc:Choice>
  </mc:AlternateContent>
  <bookViews>
    <workbookView xWindow="0" yWindow="0" windowWidth="25170" windowHeight="13800"/>
  </bookViews>
  <sheets>
    <sheet name="24-НПЗ-350 Капитальный ремонт у" sheetId="1" r:id="rId1"/>
  </sheets>
  <definedNames>
    <definedName name="_xlnm.Print_Titles" localSheetId="0">'24-НПЗ-350 Капитальный ремонт у'!$22:$22</definedName>
  </definedNames>
  <calcPr calcId="15251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<sst xmlns="http://schemas.openxmlformats.org/spreadsheetml/2006/main" count="3846" uniqueCount="958">
  <si>
    <t>ПАО "Орскнефтеоргсинтез"</t>
  </si>
  <si>
    <t>(наименование стройки)</t>
  </si>
  <si>
    <t>ЛОКАЛЬНАЯ СМЕТА № 24-НПЗ-350</t>
  </si>
  <si>
    <t>(локальная смета)</t>
  </si>
  <si>
    <t xml:space="preserve">на Ремонтные работы в период проведения капитального ремонта технологической установки гидрокрекинга с секцией производства водорода производства №2 в 2025 г. Технологическое оборудование на СПВ,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</si>
  <si>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</si>
  <si>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</si>
  <si>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</si>
  <si>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</si>
  <si>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</si>
  <si>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</si>
  <si>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</si>
  <si>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</si>
  <si>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</si>
  <si>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</si>
  <si>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</si>
  <si>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III квартал 2024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</si>
  <si>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</si>
  <si>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</si>
  <si>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</si>
  <si>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</si>
  <si>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</si>
  <si>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</si>
  <si>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</si>
  <si>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</si>
  <si>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</si>
  <si>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</si>
  <si>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</si>
  <si>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</si>
  <si>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</si>
  <si>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</si>
  <si>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</si>
  <si>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</si>
  <si>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поз. К-101</t>
  </si>
  <si>
    <t>поз. К-101  V= 52 м3 Р= 0.45 МПа Ø 1600/2805 Н–13 440 мм Рег.№ 49-32-0641/1-9616 Зав.№ 1610234 Инв.№ 43-4300578</t>
  </si>
  <si>
    <t>Постановка и снятие заглушек</t>
  </si>
  <si>
    <t>Ду 250 Ру 40</t>
  </si>
  <si>
    <t>1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</si>
  <si>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</si>
  <si>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мм. (разд. 1 п. 1 деф. вед.)</t>
  </si>
  <si>
    <t>заглушка</t>
  </si>
  <si>
    <t>ИНДЕКС К ПОЗИЦИИ: (56), ФЕР, 3 кв 2024 (СМР),Письмо Минстроя России от 10.09.2024 года № 52528-ИФ/09, прил.1. Прочие объекты ОЗП=34,6; ЭМ=13,15; ЗПМ=34,6; МАТ=9,57</t>
  </si>
  <si>
    <t>Оборудование предприятий химической и нефтеперерабатывающей промышленности</t>
  </si>
  <si>
    <t>Накладные расходы 90% ФОТ (от 645)</t>
  </si>
  <si>
    <t>Сметная прибыль 46% ФОТ (от 645)</t>
  </si>
  <si>
    <t>Итого c накладными и см. прибылью</t>
  </si>
  <si>
    <t>2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</si>
  <si>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250 мм. (разд. 1 п. 1 деф. вед.)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</si>
  <si>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</si>
  <si>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</si>
  <si>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Накладные расходы 90% ФОТ (от 387)</t>
  </si>
  <si>
    <t>Сметная прибыль 46% ФОТ (от 387)</t>
  </si>
  <si>
    <t>Ду 150 Ру 63</t>
  </si>
  <si>
    <t>3</t>
  </si>
  <si>
    <t>РН11-2-9-14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</si>
  <si>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мм. (разд. 1 п. 1 деф. вед.)</t>
  </si>
  <si>
    <t>Накладные расходы 90% ФОТ (от 840)</t>
  </si>
  <si>
    <t>Сметная прибыль 46% ФОТ (от 840)</t>
  </si>
  <si>
    <t>4</t>
  </si>
  <si>
    <t>Снятие плоских заглушек из углеродистых сталей между фланцами на трубопроводах Ру=6,4 МПа (64 кгс/см2)...10 МПа (100 кгс/см2) диаметр трубопроводов 150 мм. (разд. 1 п. 1 деф. вед.)</t>
  </si>
  <si>
    <t>Накладные расходы 90% ФОТ (от 504)</t>
  </si>
  <si>
    <t>Сметная прибыль 46% ФОТ (от 504)</t>
  </si>
  <si>
    <t>Ду 500 Ру 40</t>
  </si>
  <si>
    <t>5</t>
  </si>
  <si>
    <t>РН11-2-9-10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</si>
  <si>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мм. (разд. 1 п. 1 деф. вед.)</t>
  </si>
  <si>
    <t>Накладные расходы 90% ФОТ (от 1 654)</t>
  </si>
  <si>
    <t>Сметная прибыль 46% ФОТ (от 1 654)</t>
  </si>
  <si>
    <t>6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</si>
  <si>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500 мм. (разд. 1 п. 1 деф. вед.)</t>
  </si>
  <si>
    <t>Накладные расходы 90% ФОТ (от 993)</t>
  </si>
  <si>
    <t>Сметная прибыль 46% ФОТ (от 993)</t>
  </si>
  <si>
    <t>Ду 200 Ру 40</t>
  </si>
  <si>
    <t>7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</si>
  <si>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</si>
  <si>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мм.(разд. 1 п. 1 деф. вед.)</t>
  </si>
  <si>
    <t>Накладные расходы 90% ФОТ (от 1 056)</t>
  </si>
  <si>
    <t>Сметная прибыль 46% ФОТ (от 1 056)</t>
  </si>
  <si>
    <t>8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</si>
  <si>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200 мм. (разд. 1 п. 1 деф. вед.)</t>
  </si>
  <si>
    <t>Накладные расходы 90% ФОТ (от 634)</t>
  </si>
  <si>
    <t>Сметная прибыль 46% ФОТ (от 634)</t>
  </si>
  <si>
    <t>Ду 300 Ру 40</t>
  </si>
  <si>
    <t>9</t>
  </si>
  <si>
    <t>РН11-2-9-7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</si>
  <si>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мм. (разд. 1 п. 1 деф. вед.)</t>
  </si>
  <si>
    <t>Накладные расходы 90% ФОТ (от 860)</t>
  </si>
  <si>
    <t>Сметная прибыль 46% ФОТ (от 860)</t>
  </si>
  <si>
    <t>10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</si>
  <si>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300 мм. (разд. 1 п. 1 деф. вед.)</t>
  </si>
  <si>
    <t>Накладные расходы 90% ФОТ (от 516)</t>
  </si>
  <si>
    <t>Сметная прибыль 46% ФОТ (от 516)</t>
  </si>
  <si>
    <t>Вскрыть закрыть люки-лазы</t>
  </si>
  <si>
    <t>Ø 600 Ру 25</t>
  </si>
  <si>
    <t>11</t>
  </si>
  <si>
    <t>РН11-2-9-21</t>
  </si>
  <si>
    <t>Снятие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Вскрыть люки -лазы Ø600 Ру25. (разд. 1 п. 2 деф. вед.)</t>
  </si>
  <si>
    <t>Накладные расходы 90% ФОТ (от 3 385)</t>
  </si>
  <si>
    <t>Сметная прибыль 46% ФОТ (от 3 385)</t>
  </si>
  <si>
    <t>12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</si>
  <si>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Закрыть люки -лазы Ø600 Ру40. (разд. 1 п. 2 деф. вед.)</t>
  </si>
  <si>
    <t>Накладные расходы 90% ФОТ (от 5 642)</t>
  </si>
  <si>
    <t>Сметная прибыль 46% ФОТ (от 5 642)</t>
  </si>
  <si>
    <t>13</t>
  </si>
  <si>
    <t>Производство №2</t>
  </si>
  <si>
    <t>Произвести чистку внутренних стенок колонны, карманов колонны, внутренних устройств. Вытащить грязь из колонны. (разд. 1 п. 3 деф. вед.)</t>
  </si>
  <si>
    <t>м2</t>
  </si>
  <si>
    <t>14</t>
  </si>
  <si>
    <t>ФЕРм37-01-025-28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</si>
  <si>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50 до 100 м3. Провести гидроиспытание пробным давлением Р=0,56 МПа. В случае необходимости, устранить обнаруженные дефекты согласно акту отбраковки. (разд. 1 п. 4 деф. вед.)</t>
  </si>
  <si>
    <t>шт</t>
  </si>
  <si>
    <t>Оборудование общего назначения</t>
  </si>
  <si>
    <t>Накладные расходы 92% ФОТ (от 17 218)</t>
  </si>
  <si>
    <t>Сметная прибыль 49% ФОТ (от 17 218)</t>
  </si>
  <si>
    <t>15</t>
  </si>
  <si>
    <t>Производство №2,  ОТН, Подрядчик</t>
  </si>
  <si>
    <t>Произвести внутренний и наружний осмотр, ревизию,  при необходимости, ремонт внутренних устройств. согласно акту отбраковки.  (разд. 1 п. 5 деф. вед.)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</si>
  <si>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</si>
  <si>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</si>
  <si>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</si>
  <si>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</si>
  <si>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поз. К-101</t>
  </si>
  <si>
    <t>Материалы заказчика</t>
  </si>
  <si>
    <t>Раздел 2. поз. К-102</t>
  </si>
  <si>
    <t>поз. К-102  V= 38.1 м3 Р= 2.5 МПа Ø 1400  Н– 24 300 мм Рег.№ 49-32-0646/1-9613 Зав.№ 769</t>
  </si>
  <si>
    <t>Ду 100 Ру 40</t>
  </si>
  <si>
    <t>16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</si>
  <si>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</si>
  <si>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(разд. 1 п. 6 деф. вед.)</t>
  </si>
  <si>
    <t>17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</si>
  <si>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100 мм. (разд. 1 п. 6 деф. вед.)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</si>
  <si>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</si>
  <si>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505)</t>
  </si>
  <si>
    <t>Сметная прибыль 46% ФОТ (от 505)</t>
  </si>
  <si>
    <t>Ду 80 Ру 40</t>
  </si>
  <si>
    <t>18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</si>
  <si>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</si>
  <si>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(разд. 1 п. 6 деф. вед.)</t>
  </si>
  <si>
    <t>Накладные расходы 90% ФОТ (от 281)</t>
  </si>
  <si>
    <t>Сметная прибыль 46% ФОТ (от 281)</t>
  </si>
  <si>
    <t>19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</si>
  <si>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80 мм. (разд. 1 п. 6 деф. вед.)</t>
  </si>
  <si>
    <t>Накладные расходы 90% ФОТ (от 168)</t>
  </si>
  <si>
    <t>Сметная прибыль 46% ФОТ (от 168)</t>
  </si>
  <si>
    <t>20</t>
  </si>
  <si>
    <t>Снятие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Вскрыть люки -лазы Ø600 Ру25. (разд. 1 п. 7 деф. вед.)</t>
  </si>
  <si>
    <t>Накладные расходы 90% ФОТ (от 10 156)</t>
  </si>
  <si>
    <t>Сметная прибыль 46% ФОТ (от 10 156)</t>
  </si>
  <si>
    <t>21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</si>
  <si>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Закрыть люки -лазы Ø600 Ру25. (разд. 1 п. 7 деф. вед.)</t>
  </si>
  <si>
    <t>Накладные расходы 90% ФОТ (от 16 926)</t>
  </si>
  <si>
    <t>Сметная прибыль 46% ФОТ (от 16 926)</t>
  </si>
  <si>
    <t>22</t>
  </si>
  <si>
    <t>Произвести чистку внутренних стенок колонны, карманов колонны, внутренних устройств. Вытащить грязь из колонны. (разд. 1 п. 8 деф. вед.)</t>
  </si>
  <si>
    <t>23</t>
  </si>
  <si>
    <t>ФЕРм37-01-025-26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</si>
  <si>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25 до 40 м3. Провести гидроиспытание пробным давлением Р=3,12 МПа. В случае необходимости, устранить обнаруженные дефекты согласно акту отбраковки. (разд. 1 п. 9 деф. вед.)</t>
  </si>
  <si>
    <t>Накладные расходы 92% ФОТ (от 9 681)</t>
  </si>
  <si>
    <t>Сметная прибыль 49% ФОТ (от 9 681)</t>
  </si>
  <si>
    <t>24</t>
  </si>
  <si>
    <t>Произвести внутренний и наружний осмотр, ревизию,  при необходимости, ремонт внутренних устройств. согласно акту отбраковки. (разд. 1 п. 10 деф. вед.)</t>
  </si>
  <si>
    <t>Итого по разделу 2 поз. К-102</t>
  </si>
  <si>
    <t>Раздел 3. Реактор гидрообессеривания поз. Р-101</t>
  </si>
  <si>
    <t>Реактор гидрообессеривания поз. Р-101  V= 23.5 м3 Р= 3.51 МПа Ø 2300 Н– 4900 мм Рег.№ 49-32-0653/1-9627  Зав.№ 217-30</t>
  </si>
  <si>
    <t>25</t>
  </si>
  <si>
    <t>РН5-1-63</t>
  </si>
  <si>
    <t>Разборка и сборка фланцевых соединений с заменой прокладок,на условное давление до 10МПа(100кгс/см2), условный проход Ду до 200мм. (разд. 1 п. 11 деф. вед.)</t>
  </si>
  <si>
    <t>шт.</t>
  </si>
  <si>
    <t>Накладные расходы 90% ФОТ (от 1 955)</t>
  </si>
  <si>
    <t>Сметная прибыль 46% ФОТ (от 1 955)</t>
  </si>
  <si>
    <t>26</t>
  </si>
  <si>
    <t>РН5-1-59</t>
  </si>
  <si>
    <t>Разборка и сборка фланцевых соединений с заменой прокладок,на условное давление до 6,4МПа(64кгс/см2), условный проход Ду до 600мм. Применительно. Разборка и сборка фланцевых соединений ф600 Ру100. (разд. 1 п. 11 деф. вед.)</t>
  </si>
  <si>
    <t>Накладные расходы 90% ФОТ (от 5 376)</t>
  </si>
  <si>
    <t>Сметная прибыль 46% ФОТ (от 5 376)</t>
  </si>
  <si>
    <t>27</t>
  </si>
  <si>
    <t>ФЕРм40-01-002-12
Приказ Минстроя России от 26.12.2019 №876/пр</t>
  </si>
  <si>
    <t>Вертикальное перемещение сверх предусмотренного в ГЭСНм: 5 м, на высоту до 15 м. Опускание. Вертикальное перемещение 11 м. (разд. 1 п. 11 деф. вед.)</t>
  </si>
  <si>
    <t>10 т</t>
  </si>
  <si>
    <t>Объем=5 / 10</t>
  </si>
  <si>
    <t>ОП п.1.40.2</t>
  </si>
  <si>
    <t>Опускание оборудования и материальных ресурсов ПЗ=0,9 (ОЗП=0,9; ЭМ=0,9 к расх.; ЗПМ=0,9; МАТ=0,9 к расх.; ТЗ=0,9; ТЗМ=0,9)</t>
  </si>
  <si>
    <t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</si>
  <si>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Накладные расходы 89% ФОТ (от 4 863)</t>
  </si>
  <si>
    <t>Сметная прибыль 44% ФОТ (от 4 863)</t>
  </si>
  <si>
    <t>28</t>
  </si>
  <si>
    <t>Вертикальное перемещение сверх предусмотренного в ГЭСНм: 5 м, на высоту до 15 м. Подъём. Вертикальное перемещение 11 м. (разд. 1 п. 11 деф. вед.)</t>
  </si>
  <si>
    <t>Накладные расходы 89% ФОТ (от 5 403)</t>
  </si>
  <si>
    <t>Сметная прибыль 44% ФОТ (от 5 403)</t>
  </si>
  <si>
    <t>Вскрыть, закрыть крышки разгрузочных люков</t>
  </si>
  <si>
    <t>Ду 300 Ру 100</t>
  </si>
  <si>
    <t>29</t>
  </si>
  <si>
    <t>РН11-2-9-17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</si>
  <si>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мм. (разд. 1 п. 12 деф. вед.)</t>
  </si>
  <si>
    <t>Накладные расходы 90% ФОТ (от 1 067)</t>
  </si>
  <si>
    <t>Сметная прибыль 46% ФОТ (от 1 067)</t>
  </si>
  <si>
    <t>30</t>
  </si>
  <si>
    <t>Накладные расходы 90% ФОТ (от 1 779)</t>
  </si>
  <si>
    <t>Сметная прибыль 46% ФОТ (от 1 779)</t>
  </si>
  <si>
    <t>31</t>
  </si>
  <si>
    <t>Спец. организация</t>
  </si>
  <si>
    <t>Выгрузка и загрузка катализатора с разборкой и сборкой внутренних устройств. (разд. 1 п. 13 деф. вед.)</t>
  </si>
  <si>
    <t>тн</t>
  </si>
  <si>
    <t>Материалы для строительных работ</t>
  </si>
  <si>
    <t>32</t>
  </si>
  <si>
    <t>Произвести чистку внутренних стенок реактора, , внутренних устройств. Вытащить грязь из реактора. (разд. 1 п. 14 деф. вед.)</t>
  </si>
  <si>
    <t>33</t>
  </si>
  <si>
    <t>НЭО, производство №2, Подрядчик</t>
  </si>
  <si>
    <t>Провести пневмоиспытание совместно с акустической эмиссией пробным давлением Р=4,38МПа. В случае необходимости, устранить обнаруженные дефекты согласно акту отбраковки. (разд. 1 п. 15 деф. вед.)</t>
  </si>
  <si>
    <t>м3</t>
  </si>
  <si>
    <t>34</t>
  </si>
  <si>
    <t>Производство №2,  ГТН, Подрядчик</t>
  </si>
  <si>
    <t>Произвести внутренний и наружний осмотр, ревизию,  при необходимости, ремонт внутренних устройств. согласно акту отбраковки. (разд. 1 п. 16 деф. вед.)</t>
  </si>
  <si>
    <t>Итого по разделу 3 Реактор гидрообессеривания поз. Р-101</t>
  </si>
  <si>
    <t>Раздел 4. Адсорберы сероводорода поз. Р-102</t>
  </si>
  <si>
    <t>Адсорберы сероводорода   поз. Р-102 А  V=28.9 м3 Р= 4.1 МПа Ø 2400 Н– 5600 мм Рег.№49-32-0652/1-9625 Зав.№ 217-20</t>
  </si>
  <si>
    <t>35</t>
  </si>
  <si>
    <t>Разборка и сборка фланцевых соединений с заменой прокладок,на условное давление до 10МПа(100кгс/см2), условный проход Ду до 200мм. (разд. 1 п. 17 деф. вед.)</t>
  </si>
  <si>
    <t>36</t>
  </si>
  <si>
    <t>Разборка и сборка фланцевых соединений с заменой прокладок,на условное давление до 6,4МПа(64кгс/см2), условный проход Ду до 600мм. Применительно. Разборка и сборка фланцевых соединений ф600 Ру100. (разд. 1 п. 17 деф. вед.)</t>
  </si>
  <si>
    <t>37</t>
  </si>
  <si>
    <t>Вертикальное перемещение сверх предусмотренного в ГЭСНм: 5 м, на высоту до 15 м. Опускание. Вертикальное перемещение 12 м. (разд. 1 п. 17 деф. вед.)</t>
  </si>
  <si>
    <t>Объем=1 / 10</t>
  </si>
  <si>
    <t>Накладные расходы 89% ФОТ (от 973)</t>
  </si>
  <si>
    <t>Сметная прибыль 44% ФОТ (от 973)</t>
  </si>
  <si>
    <t>38</t>
  </si>
  <si>
    <t>Вертикальное перемещение сверх предусмотренного в ГЭСНм: 5 м, на высоту до 15 м. Подъём. Вертикальное перемещение 12 м. (разд. 1 п. 17 деф. вед.)</t>
  </si>
  <si>
    <t>Накладные расходы 89% ФОТ (от 1 080)</t>
  </si>
  <si>
    <t>Сметная прибыль 44% ФОТ (от 1 080)</t>
  </si>
  <si>
    <t>39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</si>
  <si>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мм. (разд. 1 п. 18 деф. вед.)</t>
  </si>
  <si>
    <t>40</t>
  </si>
  <si>
    <t>41</t>
  </si>
  <si>
    <t>Выгрузка и загрузка катализатора с разборкой и сборкой внутренних устройств. (разд. 1 п. 19 деф. вед.)</t>
  </si>
  <si>
    <t>42</t>
  </si>
  <si>
    <t>Произвести чистку внутренних стенок реактора, внутренних устройств. Вытащить грязь из реактора. (разд. 1 п. 20 деф. вед.)</t>
  </si>
  <si>
    <t>43</t>
  </si>
  <si>
    <t>Провести пневмоиспытание совместно с акустической эмиссией пробным давлением Р=5,12МПа. В случае необходимости, устранить обнаруженные дефекты согласно акту отбраковки. (разд. 1 п. 21 деф. вед.)</t>
  </si>
  <si>
    <t>44</t>
  </si>
  <si>
    <t>Произвести внутренний и наружний осмотр, ревизию,  при необходимости, ремонт внутренних устройств. согласно акту отбраковки.   (разд. 1 п. 22 деф. вед.)</t>
  </si>
  <si>
    <t>Итого по разделу 4 Адсорберы сероводорода поз. Р-102</t>
  </si>
  <si>
    <t>Раздел 5. Адсорберы сероводорода   поз. Р-102 В</t>
  </si>
  <si>
    <t>Адсорберы сероводорода   поз. Р-102 В  V=28.9 м3 Р= 4.1 МПа Ø 2400 Н– 5600 мм Рег.№49-32-0651/1-9626 Зав.№ 217-21</t>
  </si>
  <si>
    <t>45</t>
  </si>
  <si>
    <t>Разборка и сборка фланцевых соединений с заменой прокладок,на условное давление до 10МПа(100кгс/см2), условный проход Ду до 200мм. (разд. 1 п. 23 деф. вед.)</t>
  </si>
  <si>
    <t>46</t>
  </si>
  <si>
    <t>Разборка и сборка фланцевых соединений с заменой прокладок,на условное давление до 6,4МПа(64кгс/см2), условный проход Ду до 600мм. Применительно. Разборка и сборка фланцевых соединений ф600 Ру100. (разд. 1 п. 23 деф. вед.)</t>
  </si>
  <si>
    <t>47</t>
  </si>
  <si>
    <t>Вертикальное перемещение сверх предусмотренного в ГЭСНм: 5 м, на высоту до 15 м. Опускание. Вертикальное перемещение 12 м. (разд. 1 п. 23 деф. вед.)</t>
  </si>
  <si>
    <t>48</t>
  </si>
  <si>
    <t>Вертикальное перемещение сверх предусмотренного в ГЭСНм: 5 м, на высоту до 15 м. Подъём. Вертикальное перемещение 12 м. (разд. 1 п. 23 деф. вед.)</t>
  </si>
  <si>
    <t>49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</si>
  <si>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мм. (разд. 1 п. 24 деф. вед.)</t>
  </si>
  <si>
    <t>50</t>
  </si>
  <si>
    <t>51</t>
  </si>
  <si>
    <t>Выгрузка и загрузка катализатора с разборкой и сборкой внутренних устройств. (разд. 1 п. 25 деф. вед.)</t>
  </si>
  <si>
    <t>52</t>
  </si>
  <si>
    <t>Произвести чистку внутренних стенок реактора, внутренних устройств. Вытащить грязь из реактора. (разд. 1 п. 26 деф. вед.)</t>
  </si>
  <si>
    <t>53</t>
  </si>
  <si>
    <t>Провести пневмоиспытание совместно с акустической эмиссией пробным давлением Р=5,12МПа. В случае необходимости, устранить обнаруженные дефекты согласно акту отбраковки. (разд. 1 п. 27 деф. вед.)</t>
  </si>
  <si>
    <t>54</t>
  </si>
  <si>
    <t>Произвести внутренний и наружний осмотр, ревизию,  при необходимости, ремонт внутренних устройств. согласно акту отбраковки. (разд. 1 п. 28 деф. вед.)</t>
  </si>
  <si>
    <t>Итого по разделу 5 Адсорберы сероводорода   поз. Р-102 В</t>
  </si>
  <si>
    <t>Раздел 6. Реактор предриформинга  поз. Р-103</t>
  </si>
  <si>
    <t>Реактор предриформинга  поз. Р-103 V=51.3 м3 Р= 3.62 МПа Ø 2800 Н– 7200 мм Рег.№49-32-0795/1-9786 Зав.№ 2317-17</t>
  </si>
  <si>
    <t>55</t>
  </si>
  <si>
    <t>РН5-1-66</t>
  </si>
  <si>
    <t>Разборка и сборка фланцевых соединений с заменой прокладок,на условное давление до 10МПа(100кгс/см2), условный проход Ду до 500мм. Применительно. Разборка и сборка фланцевых соединений ф600 Ру160. (разд. 1 п. 29 деф. вед.)</t>
  </si>
  <si>
    <t>Накладные расходы 90% ФОТ (от 4 601)</t>
  </si>
  <si>
    <t>Сметная прибыль 46% ФОТ (от 4 601)</t>
  </si>
  <si>
    <t>56</t>
  </si>
  <si>
    <t>Разборка и сборка фланцевых соединений с заменой прокладок,на условное давление до 6,4МПа(64кгс/см2), условный проход Ду до 600мм. Применительно. Разборка и сборка фланцевых соединений ф600 Ру100. (разд. 1 п. 29 деф. вед.)</t>
  </si>
  <si>
    <t>57</t>
  </si>
  <si>
    <t>ФЕРм40-01-002-13
Приказ Минстроя России от 26.12.2019 №876/пр</t>
  </si>
  <si>
    <t>Вертикальное перемещение сверх предусмотренного в ГЭСНм: 5 м, на высоту до 20 м. Опускание. Вертикальное перемещение 16 м. (разд. 1 п. 29 деф. вед.)</t>
  </si>
  <si>
    <t>Объем=2 / 10</t>
  </si>
  <si>
    <t>Накладные расходы 89% ФОТ (от 3 730)</t>
  </si>
  <si>
    <t>Сметная прибыль 44% ФОТ (от 3 730)</t>
  </si>
  <si>
    <t>58</t>
  </si>
  <si>
    <t>Вертикальное перемещение сверх предусмотренного в ГЭСНм: 5 м, на высоту до 20 м. Подъём. Вертикальное перемещение 16 м. (разд. 1 п. 29 деф. вед.)</t>
  </si>
  <si>
    <t>Накладные расходы 89% ФОТ (от 4 143)</t>
  </si>
  <si>
    <t>Сметная прибыль 44% ФОТ (от 4 143)</t>
  </si>
  <si>
    <t>Ду 300 Ру 160</t>
  </si>
  <si>
    <t>59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</si>
  <si>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мм. Применительно. Вскрыть крышку загрузочного люка. (разд. 1 п. 30 деф. вед.)</t>
  </si>
  <si>
    <t>60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</si>
  <si>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мм. Применительно. Закрыть крышку загрузочного люка. (разд. 1 п. 30 деф. вед.)</t>
  </si>
  <si>
    <t>61</t>
  </si>
  <si>
    <t>Выгрузка и загрузка катализатора с разборкой и сборкой внутренних устройств. (разд. 1 п. 31 деф. вед.)</t>
  </si>
  <si>
    <t>62</t>
  </si>
  <si>
    <t>Произвести чистку внутренних стенок реактора, внутренних устройств. Вытащить грязь из реактора. (разд. 1 п. 32 деф. вед.)</t>
  </si>
  <si>
    <t>63</t>
  </si>
  <si>
    <t>Провести пневмоиспытание совместно с акустической эмиссией пробным давлением Р=4,52МПа. В случае необходимости, устранить обнаруженные дефекты согласно акту отбраковки. (разд. 1 п. 33 деф. вед.)</t>
  </si>
  <si>
    <t>64</t>
  </si>
  <si>
    <t>Произвести внутренний и наружний осмотр, ревизию,  при необходимости, ремонт внутренних устройств. согласно акту отбраковки.  (разд. 1 п. 34 деф. вед.)</t>
  </si>
  <si>
    <t>Итого по разделу 6 Реактор предриформинга  поз. Р-103</t>
  </si>
  <si>
    <t>Раздел 7. Реактор конверсии СО поз. Р-104</t>
  </si>
  <si>
    <t>Реактор конверсии СО  поз. Р-104 V=89.3 м3 Р= 2.7 МПа Ø 3700  Н– 6900 мм Рег.№49-32-0796/1-9785 Зав.№ 2317-16</t>
  </si>
  <si>
    <t>65</t>
  </si>
  <si>
    <t>РН5-1-40</t>
  </si>
  <si>
    <t>Разборка и сборка фланцевых соединений с заменой прокладок,на условное давление до 2,5МПа(25кгс/см2), условный проход Ду до 1000мм. Применительно. Разборка и сборка фланцевых соединений ф900 Ру100. (разд. 1 п. 35 деф. вед.)</t>
  </si>
  <si>
    <t>Накладные расходы 90% ФОТ (от 5 389)</t>
  </si>
  <si>
    <t>Сметная прибыль 46% ФОТ (от 5 389)</t>
  </si>
  <si>
    <t>66</t>
  </si>
  <si>
    <t>Разборка и сборка фланцевых соединений с заменой прокладок,на условное давление до 6,4МПа(64кгс/см2), условный проход Ду до 600мм. Применительно. Разборка и сборка фланцевых соединений ф600 Ру100. (разд. 1 п. 35 деф. вед.)</t>
  </si>
  <si>
    <t>67</t>
  </si>
  <si>
    <t>Вертикальное перемещение сверх предусмотренного в ГЭСНм: 5 м, на высоту до 20 м. Опускание. Вертикальное перемещение 16 м. (разд. 1 п. 35 деф. вед.)</t>
  </si>
  <si>
    <t>68</t>
  </si>
  <si>
    <t>Вертикальное перемещение сверх предусмотренного в ГЭСНм: 5 м, на высоту до 20 м. Подъём. Вертикальное перемещение 16 м. (разд. 1 п. 35 деф. вед.)</t>
  </si>
  <si>
    <t>Ду 200 Ру 100</t>
  </si>
  <si>
    <t>69</t>
  </si>
  <si>
    <t>РН11-2-9-15</t>
  </si>
  <si>
    <t>Снятие плоских заглушек из углеродистых сталей между фланцами на трубопроводах Ру=6,4 МПа (64 кгс/см2)...10 МПа (100 кгс/см2) диаметр трубопроводов 200 мм. 
Применительно. Открыть крышки люков. (разд. 1 п. 36 деф. вед.)</t>
  </si>
  <si>
    <t>Накладные расходы 90% ФОТ (от 1 313)</t>
  </si>
  <si>
    <t>Сметная прибыль 46% ФОТ (от 1 313)</t>
  </si>
  <si>
    <t>70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</si>
  <si>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мм. Применительно. Закрыть крышки люков. (разд. 1 п. 36 деф. вед.)</t>
  </si>
  <si>
    <t>Накладные расходы 90% ФОТ (от 2 189)</t>
  </si>
  <si>
    <t>Сметная прибыль 46% ФОТ (от 2 189)</t>
  </si>
  <si>
    <t>71</t>
  </si>
  <si>
    <t>Выгрузка и загрузка катализатора с разборкой и сборкой внутренних устройств. (разд. 1 п. 37 деф. вед.)</t>
  </si>
  <si>
    <t>72</t>
  </si>
  <si>
    <t>Произвести чистку внутренних стенок реактора, внутренних устройств. Вытащить грязь из реактора. (разд. 1 п. 38 деф. вед.)</t>
  </si>
  <si>
    <t>73</t>
  </si>
  <si>
    <t>Провести пневмоиспытание совместно с акустической эмиссией пробным давлением Р=3,37МПа. В случае необходимости, устранить обнаруженные дефекты согласно акту отбраковки. (разд. 1 п. 39 деф. вед.)</t>
  </si>
  <si>
    <t>74</t>
  </si>
  <si>
    <t>Произвести внутренний и наружний осмотр, ревизию,  при необходимости, ремонт внутренних устройств. согласно акту отбраковки.(разд. 1 п. 40 деф. вед.)</t>
  </si>
  <si>
    <t>Итого по разделу 7 Реактор конверсии СО поз. Р-104</t>
  </si>
  <si>
    <t>Раздел 8. Сепаратор природного газа С-103</t>
  </si>
  <si>
    <t>Сепаратор природного газа С-103  Ø 1400мм L – 3000мм V=5.3 м3 Р = 0.5 Мпа Рег.№49-32-0213/1-9579 Зав.№ 738</t>
  </si>
  <si>
    <t>Постановка и снятие поворотных заглушек</t>
  </si>
  <si>
    <t>Ду 400 Ру 25</t>
  </si>
  <si>
    <t>75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</si>
  <si>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</si>
  <si>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мм. Применительно. Заглушка поворотная. (разд. 1 п. 41 деф. вед.)</t>
  </si>
  <si>
    <t>Накладные расходы 90% ФОТ (от 1 166)</t>
  </si>
  <si>
    <t>Сметная прибыль 46% ФОТ (от 1 166)</t>
  </si>
  <si>
    <t>76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</si>
  <si>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400 мм. Применительно. Заглушка поворотная. (разд. 1 п. 41 деф. вед.)</t>
  </si>
  <si>
    <t>Накладные расходы 90% ФОТ (от 700)</t>
  </si>
  <si>
    <t>Сметная прибыль 46% ФОТ (от 700)</t>
  </si>
  <si>
    <t>77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</si>
  <si>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мм. Применительно. Заглушка поворотная. (разд. 1 п. 41 деф. вед.)</t>
  </si>
  <si>
    <t>78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</si>
  <si>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300 мм. Применительно. Заглушка поворотная. (разд. 1 п. 41 деф. вед.)</t>
  </si>
  <si>
    <t>Ду 50 Ру 40</t>
  </si>
  <si>
    <t>79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</si>
  <si>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</si>
  <si>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 (разд. 1 п. 41 деф. вед.)</t>
  </si>
  <si>
    <t>Накладные расходы 90% ФОТ (от 183)</t>
  </si>
  <si>
    <t>Сметная прибыль 46% ФОТ (от 183)</t>
  </si>
  <si>
    <t>80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</si>
  <si>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 (разд. 1 п. 41 деф. вед.)</t>
  </si>
  <si>
    <t>Накладные расходы 90% ФОТ (от 109)</t>
  </si>
  <si>
    <t>Сметная прибыль 46% ФОТ (от 109)</t>
  </si>
  <si>
    <t>Ду 500 Ру 25</t>
  </si>
  <si>
    <t>81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</si>
  <si>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Вскрыть люк-лаз ф500 Ру25. (разд. 1 п. 42 деф. вед.)</t>
  </si>
  <si>
    <t>82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</si>
  <si>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Закрыть люк-лаз ф500 Ру25. (разд. 1 п. 42 деф. вед.)</t>
  </si>
  <si>
    <t>83</t>
  </si>
  <si>
    <t>Произвести чистку внутренних стенок аппарата , внутренних устройств. Вытащить грязь из аппарата. (разд. 1 п. 43 деф. вед.)</t>
  </si>
  <si>
    <t>84</t>
  </si>
  <si>
    <t>ФЕРм37-01-025-23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</si>
  <si>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5 до 10 м3. Провести гидроиспытание пробным давлением Р=0,62 МПа. В случае необходимости, устранить обнаруженные дефекты согласно акту отбраковки.. (разд. 1 п. 44 деф. вед.)</t>
  </si>
  <si>
    <t>Накладные расходы 92% ФОТ (от 5 898)</t>
  </si>
  <si>
    <t>Сметная прибыль 49% ФОТ (от 5 898)</t>
  </si>
  <si>
    <t>85</t>
  </si>
  <si>
    <t>Произвести внутренний и наружний осмотр, ревизию,  при необходимости, ремонт внутренних устройств. согласно акту отбраковки.  (разд. 1 п. 45 деф. вед.)</t>
  </si>
  <si>
    <t>Итого по разделу 8 Сепаратор природного газа С-103</t>
  </si>
  <si>
    <t>Раздел 9. Межступенчатый сепаратор компрессора природного газа С-104</t>
  </si>
  <si>
    <t>Межступенчатый сепаратор компрессора природного газа С-104 А  Ø 1700мм L – 2510мм V= 10 м3 Р = 1.57 Мпа Рег.№49-32-0695/1-9662 Зав.№ 3453</t>
  </si>
  <si>
    <t>86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</si>
  <si>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мм. Применительно. Заглушка поворотная. (разд. 1 п. 46 деф. вед.)</t>
  </si>
  <si>
    <t>87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</si>
  <si>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250 мм. Применительно. Заглушка поворотная. (разд. 1 п. 46 деф. вед.)</t>
  </si>
  <si>
    <t>88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</si>
  <si>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Применительно. Заглушка поворотная. (разд. 1 п. 46 деф. вед.)</t>
  </si>
  <si>
    <t>Накладные расходы 90% ФОТ (от 528)</t>
  </si>
  <si>
    <t>Сметная прибыль 46% ФОТ (от 528)</t>
  </si>
  <si>
    <t>89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</si>
  <si>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200 мм. Применительно. Заглушка поворотная. (разд. 1 п. 46 деф. вед.)</t>
  </si>
  <si>
    <t>Накладные расходы 90% ФОТ (от 317)</t>
  </si>
  <si>
    <t>Сметная прибыль 46% ФОТ (от 317)</t>
  </si>
  <si>
    <t>90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</si>
  <si>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 (разд. 1 п. 46 деф. вед.)</t>
  </si>
  <si>
    <t>91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</si>
  <si>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поворотная.(разд. 1 п. 46 деф. вед.)</t>
  </si>
  <si>
    <t>Ду 600 Ру 25</t>
  </si>
  <si>
    <t>92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</si>
  <si>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Вскрыть люк-лаз ф600 Ру25. (разд. 1 п. 47 деф. вед.)</t>
  </si>
  <si>
    <t>Накладные расходы 90% ФОТ (от 1 693)</t>
  </si>
  <si>
    <t>Сметная прибыль 46% ФОТ (от 1 693)</t>
  </si>
  <si>
    <t>93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</si>
  <si>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Закрыть люк-лаз ф600 Ру25. (разд. 1 п. 47 деф. вед.)</t>
  </si>
  <si>
    <t>Накладные расходы 90% ФОТ (от 2 821)</t>
  </si>
  <si>
    <t>Сметная прибыль 46% ФОТ (от 2 821)</t>
  </si>
  <si>
    <t>94</t>
  </si>
  <si>
    <t>Произвести чистку внутренних стенок аппарата , внутренних устройств. Вытащить грязь из аппарата. (разд. 1 п. 48 деф. вед.)</t>
  </si>
  <si>
    <t>95</t>
  </si>
  <si>
    <t>Гидравлическое испытание аппарата или сосуда горизонтального или вертикального, работающего под давлением, вместимость: свыше 5 до 10 м3. Провести гидроиспытание пробным давлением Р=1,96 МПа. В случае необходимости, устранить обнаруженные дефекты согласно акту отбраковки. (разд. 1 п. 49 деф. вед.)</t>
  </si>
  <si>
    <t>96</t>
  </si>
  <si>
    <t>Произвести внутренний и наружний осмотр, ревизию,  при необходимости, ремонт внутренних устройств. согласно акту отбраковки. (разд. 1 п. 50 деф. вед.)</t>
  </si>
  <si>
    <t>Итого по разделу 9 Межступенчатый сепаратор компрессора природного газа С-104</t>
  </si>
  <si>
    <t>Раздел 10. Межступенчатый сепаратор компрессора природного газа С-104 В</t>
  </si>
  <si>
    <t>Межступенчатый сепаратор компрессора природного газа С-104 В  Ø 1700мм L – 2510мм V= 10 м3 Р = 1.57 Мпа Рег.№49-32-0696/1-9663 Зав.№ 3454</t>
  </si>
  <si>
    <t>97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</si>
  <si>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мм. Применительно. Заглушка поворотная. (разд. 1 п. 51 деф. вед.)</t>
  </si>
  <si>
    <t>98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</si>
  <si>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250 мм. Применительно. Заглушка поворотная. (разд. 1 п. 51 деф. вед.)</t>
  </si>
  <si>
    <t>99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</si>
  <si>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Применительно. Заглушка поворотная. (разд. 1 п. 51 деф. вед.)</t>
  </si>
  <si>
    <t>100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</si>
  <si>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200 мм. Применительно. Заглушка поворотная. (разд. 1 п. 51 деф. вед.)</t>
  </si>
  <si>
    <t>101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</si>
  <si>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 (разд. 1 п. 51 деф. вед.)</t>
  </si>
  <si>
    <t>102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</si>
  <si>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 (разд. 1 п. 51 деф. вед.)</t>
  </si>
  <si>
    <t>103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</si>
  <si>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Вскрыть люк-лаз ф600 Ру25. (разд. 1 п. 52 деф. вед.)</t>
  </si>
  <si>
    <t>104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</si>
  <si>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Закрыть люк-лаз ф600 Ру25. (разд. 1 п. 52 деф. вед.)</t>
  </si>
  <si>
    <t>105</t>
  </si>
  <si>
    <t>Произвести чистку внутренних стенок аппарата , внутренних устройств. Вытащить грязь из аппарата. (разд. 1 п. 53 деф. вед.)</t>
  </si>
  <si>
    <t>106</t>
  </si>
  <si>
    <t>Гидравлическое испытание аппарата или сосуда горизонтального или вертикального, работающего под давлением, вместимость: свыше 5 до 10 м3. Провести гидроиспытание пробным давлением Р=1,96 МПа. В случае необходимости, устранить обнаруженные дефекты согласно акту отбраковки. (разд. 1 п. 54 деф. вед.)</t>
  </si>
  <si>
    <t>107</t>
  </si>
  <si>
    <t>Произвести внутренний и наружний осмотр, ревизию,  при необходимости, ремонт внутренних устройств. согласно акту отбраковки.  (разд. 1 п. 55 деф. вед.)</t>
  </si>
  <si>
    <t>Итого по разделу 10 Межступенчатый сепаратор компрессора природного газа С-104 В</t>
  </si>
  <si>
    <t>Раздел 11. Сепаратор технологического конденсата 1-ой ступени С-105</t>
  </si>
  <si>
    <t>Сепаратор технологического конденсата 1-ой ступени С-105  Ø 2600мм L – 2800мм V=19.4 м3 Р = 2.45 Мпа Рег.№49-32-0648/1-9621 Зав.№ 160250</t>
  </si>
  <si>
    <t>108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</si>
  <si>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Заглушка поворотная. (разд. 1 п. 56 деф. вед.)</t>
  </si>
  <si>
    <t>109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</si>
  <si>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Заглушка поворотная. (разд. 1 п. 56 деф. вед.)</t>
  </si>
  <si>
    <t>Ду 400 Ру 40</t>
  </si>
  <si>
    <t>110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</si>
  <si>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мм. Применительно. Заглушка поворотная. (разд. 1 п. 56 деф. вед.)</t>
  </si>
  <si>
    <t>111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</si>
  <si>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400 мм. Применительно. Заглушка поворотная. (разд. 1 п. 56 деф. вед.)</t>
  </si>
  <si>
    <t>112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</si>
  <si>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Применительно. Заглушка поворотная. (разд. 1 п. 56 деф. вед.)</t>
  </si>
  <si>
    <t>113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</si>
  <si>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80 мм. Применительно. Заглушка поворотная. (разд. 1 п. 56 деф. вед.)</t>
  </si>
  <si>
    <t>Ду 600 Ру 40</t>
  </si>
  <si>
    <t>114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</si>
  <si>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Вскрыть люк-лаз ф600 Ру40. (разд. 1 п. 57 деф. вед.)</t>
  </si>
  <si>
    <t>115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</si>
  <si>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Закрыть люк-лаз ф600 Ру40. (разд. 1 п. 57 деф. вед.)</t>
  </si>
  <si>
    <t>116</t>
  </si>
  <si>
    <t>Произвести чистку внутренних стенок аппарата , внутренних устройств. Вытащить грязь из аппарата. (разд. 1 п. 58 деф. вед.)</t>
  </si>
  <si>
    <t>117</t>
  </si>
  <si>
    <t>ФЕРм37-01-025-25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</si>
  <si>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15 до 25 м3. Провести гидроиспытание пробным давлением Р=3,06 МПа. В случае необходимости, устранить обнаруженные дефекты согласно акту отбраковки. (разд. 1 п. 59 деф. вед.)</t>
  </si>
  <si>
    <t>Накладные расходы 92% ФОТ (от 8 102)</t>
  </si>
  <si>
    <t>Сметная прибыль 49% ФОТ (от 8 102)</t>
  </si>
  <si>
    <t>118</t>
  </si>
  <si>
    <t>Произвести внутренний и наружний осмотр, ревизию,  при необходимости, ремонт внутренних устройств. согласно акту отбраковки. (разд. 1 п. 60 деф. вед.)</t>
  </si>
  <si>
    <t>Итого по разделу 11 Сепаратор технологического конденсата 1-ой ступени С-105</t>
  </si>
  <si>
    <t>Раздел 12. Сепаратор технологического конденсата 2-ой ступени С-106</t>
  </si>
  <si>
    <t>Сепаратор технологического конденсата 2-ой ступени С-106  Ø 2000мм L – 3650мм V=13.5 м3 Р = 2.45 Мпа Рег.№49-32-0647/1-9612 Зав.№ 160251</t>
  </si>
  <si>
    <t>119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</si>
  <si>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Заглушка поворотная. (разд. 1 п. 61 деф. вед.)</t>
  </si>
  <si>
    <t>120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</si>
  <si>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Заглушка поворотная. (разд. 1 п. 61 деф. вед.)</t>
  </si>
  <si>
    <t>121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</si>
  <si>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мм. Применительно. Заглушка поворотная. (разд. 1 п. 61 деф. вед.)</t>
  </si>
  <si>
    <t>122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</si>
  <si>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400 мм. Применительно. Заглушка поворотная. (разд. 1 п. 61 деф. вед.)</t>
  </si>
  <si>
    <t>123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</si>
  <si>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Применительно. Заглушка поворотная. (разд. 1 п. 61 деф. вед.)</t>
  </si>
  <si>
    <t>124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</si>
  <si>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80 мм. Применительно. Заглушка поворотная. (разд. 1 п. 61 деф. вед.)</t>
  </si>
  <si>
    <t>125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</si>
  <si>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Вскрыть люк-лаз ф600 Ру40. (разд. 1 п. 62 деф. вед.)</t>
  </si>
  <si>
    <t>126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</si>
  <si>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Закрыть люк-лаз ф600 Ру40. (разд. 1 п. 62 деф. вед.)</t>
  </si>
  <si>
    <t>127</t>
  </si>
  <si>
    <t>Произвести чистку внутренних стенок аппарата , внутренних устройств. Вытащить грязь из аппарата. (разд. 1 п. 63 деф. вед.)</t>
  </si>
  <si>
    <t>128</t>
  </si>
  <si>
    <t>ФЕРм37-01-025-24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</si>
  <si>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10 до 15 м3. Провести гидроиспытание пробным давлением Р=3,06 МПа. В случае необходимости, устранить обнаруженные дефекты согласно акту отбраковки.. (разд. 1 п. 64 деф. вед.)</t>
  </si>
  <si>
    <t>Накладные расходы 92% ФОТ (от 6 522)</t>
  </si>
  <si>
    <t>Сметная прибыль 49% ФОТ (от 6 522)</t>
  </si>
  <si>
    <t>129</t>
  </si>
  <si>
    <t>Произвести внутренний и наружний осмотр, ревизию,  при необходимости, ремонт внутренних устройств. согласно акту отбраковки. Дата предыдущего осмотра 08.06.2017 г. (разд. 1 п. 65 деф. вед.)</t>
  </si>
  <si>
    <t>Итого по разделу 12 Сепаратор технологического конденсата 2-ой ступени С-106</t>
  </si>
  <si>
    <t>Раздел 13. Сепаратор топливного газа С-109</t>
  </si>
  <si>
    <t>Сепаратор топливного газа С-109  Ø 1100мм L – 4600мм V=4.7 м3 Р = 0.5 Мпа  Рег.№49-32-0645/1-9614 Зав.№ 739</t>
  </si>
  <si>
    <t>Ду 200 Ру 16</t>
  </si>
  <si>
    <t>130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</si>
  <si>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Применительно. Заглушка поворотная. (разд. 1 п. 66 деф. вед.)</t>
  </si>
  <si>
    <t>131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</si>
  <si>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200 мм. Применительно. Заглушка поворотная. (разд. 1 п. 66 деф. вед.)</t>
  </si>
  <si>
    <t>132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</si>
  <si>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 (разд. 1 п. 66 деф. вед.)</t>
  </si>
  <si>
    <t>133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</si>
  <si>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 (разд. 1 п. 66 деф. вед.)</t>
  </si>
  <si>
    <t>Ду 500 Ру 16</t>
  </si>
  <si>
    <t>134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</si>
  <si>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Вскрыть люк-лаз ф500 Ру16. (разд. 1 п. 67 деф. вед.)</t>
  </si>
  <si>
    <t>135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</si>
  <si>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Закрыть люк-лаз ф500 Ру16. (разд. 1 п. 67 деф. вед.)</t>
  </si>
  <si>
    <t>136</t>
  </si>
  <si>
    <t>Произвести чистку внутренних стенок аппарата , внутренних устройств. Вытащить грязь из аппарата. (разд. 1 п. 68 деф. вед.)</t>
  </si>
  <si>
    <t>137</t>
  </si>
  <si>
    <t>ФЕРм37-01-025-22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</si>
  <si>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1,2 до 5 м3. Провести гидроиспытание пробным давлением Р=0,62 МПа. В случае необходимости, устранить обнаруженные дефекты согласно акту отбраковки. (разд. 1 п. 69 деф. вед.)</t>
  </si>
  <si>
    <t>Накладные расходы 92% ФОТ (от 4 319)</t>
  </si>
  <si>
    <t>Сметная прибыль 49% ФОТ (от 4 319)</t>
  </si>
  <si>
    <t>138</t>
  </si>
  <si>
    <t>Произвести внутренний и наружний осмотр, ревизию,  при необходимости, ремонт внутренних устройств. согласно акту отбраковки. Дата предыдущего осмотра 13.06.2017 г. (разд. 1 п. 70 деф. вед.)</t>
  </si>
  <si>
    <t>Итого по разделу 13 Сепаратор топливного газа С-109</t>
  </si>
  <si>
    <t>Раздел 14. Сепаратор топливного газа С-111</t>
  </si>
  <si>
    <t>Сепаратор топливного газа С-111  Ø 1400мм L – 4200мм V=7.2 м3 Р = 2.4 Мпа Рег.№49-32-0650/1-9624 Зав.№ 740</t>
  </si>
  <si>
    <t>139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</si>
  <si>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Применительно. (разд. 1 п. 71 деф. вед.)</t>
  </si>
  <si>
    <t>140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</si>
  <si>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100 мм. Применительно. (разд. 1 п. 71 деф. вед.)</t>
  </si>
  <si>
    <t>141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</si>
  <si>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Вскрыть люк-лаз ф500 Ру16. (разд. 1 п. 72 деф. вед.)</t>
  </si>
  <si>
    <t>142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</si>
  <si>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Закрыть люк-лаз ф500 Ру16. (разд. 1 п. 72 деф. вед.)</t>
  </si>
  <si>
    <t>143</t>
  </si>
  <si>
    <t>Произвести чистку внутренних стенок аппарата , внутренних устройств. Вытащить грязь из аппарата. (разд. 1 п. 73 деф. вед.)</t>
  </si>
  <si>
    <t>144</t>
  </si>
  <si>
    <t>Гидравлическое испытание аппарата или сосуда горизонтального или вертикального, работающего под давлением, вместимость: свыше 5 до 10 м3.Провести гидроиспытание пробным давлением Р = 3 МПа. В случае необходимости, устранить обнаруженные дефекты согласно акту отбраковки. (разд. 1 п. 74 деф. вед.)</t>
  </si>
  <si>
    <t>145</t>
  </si>
  <si>
    <t>Произвести внутренний и наружний осмотр, ревизию,  при необходимости, ремонт внутренних устройств. согласно акту отбраковки.(разд. 1 п. 75 деф. вед.)</t>
  </si>
  <si>
    <t>Итого по разделу 14 Сепаратор топливного газа С-111</t>
  </si>
  <si>
    <t>Раздел 15. Расширитель продувочой воды высокого давления поз.  С-117</t>
  </si>
  <si>
    <t>Расширитель продувочой воды высокого давления поз.  С-117  Ø 800 мм  h – 3390 мм V= 1 м3 Р= 1.3 МПа Рег.49-32-0829/1-9767 Зав.№ 3451</t>
  </si>
  <si>
    <t>146</t>
  </si>
  <si>
    <t>РН5-1-20</t>
  </si>
  <si>
    <t>Разборка и сборка фланцевых соединений с заменой прокладок,на условное давление до 1,6МПа(16кгс/см2), условный проход Ду до 200мм. (разд. 1 п. 76 деф. вед.)</t>
  </si>
  <si>
    <t>Накладные расходы 90% ФОТ (от 938)</t>
  </si>
  <si>
    <t>Сметная прибыль 46% ФОТ (от 938)</t>
  </si>
  <si>
    <t>147</t>
  </si>
  <si>
    <t>РН5-1-25</t>
  </si>
  <si>
    <t>Разборка и сборка фланцевых соединений с заменой прокладок,на условное давление до 1,6МПа(16кгс/см2), условный проход Ду до 800мм. (разд. 1 п. 76 деф. вед.)</t>
  </si>
  <si>
    <t>Накладные расходы 90% ФОТ (от 3 565)</t>
  </si>
  <si>
    <t>Сметная прибыль 46% ФОТ (от 3 565)</t>
  </si>
  <si>
    <t>148</t>
  </si>
  <si>
    <t>ФЕРм40-01-002-11
Приказ Минстроя России от 26.12.2019 №876/пр</t>
  </si>
  <si>
    <t>Вертикальное перемещение сверх предусмотренного в ГЭСНм: 5 м, на высоту до 10 м. Опускание. Вертикальное перемещение 6,5 м. (разд. 1 п. 76 деф. вед.)</t>
  </si>
  <si>
    <t>Объем=0,5 / 10</t>
  </si>
  <si>
    <t>Накладные расходы 89% ФОТ (от 195)</t>
  </si>
  <si>
    <t>Сметная прибыль 44% ФОТ (от 195)</t>
  </si>
  <si>
    <t>149</t>
  </si>
  <si>
    <t>Вертикальное перемещение сверх предусмотренного в ГЭСНм: 5 м, на высоту до 10 м. Подъём. Вертикальное перемещение 6,5 м. (разд. 1 п. 76 деф. вед.)</t>
  </si>
  <si>
    <t>Накладные расходы 89% ФОТ (от 215)</t>
  </si>
  <si>
    <t>Сметная прибыль 44% ФОТ (от 215)</t>
  </si>
  <si>
    <t>Ду 150 Ру 16</t>
  </si>
  <si>
    <t>150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</si>
  <si>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</si>
  <si>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Применительно. (разд. 1 п. 77 деф. вед.)</t>
  </si>
  <si>
    <t>Накладные расходы 90% ФОТ (от 391)</t>
  </si>
  <si>
    <t>Сметная прибыль 46% ФОТ (от 391)</t>
  </si>
  <si>
    <t>151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</si>
  <si>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150 мм. Применительно. (разд. 1 п. 77 деф. вед.)</t>
  </si>
  <si>
    <t>Накладные расходы 90% ФОТ (от 234)</t>
  </si>
  <si>
    <t>Сметная прибыль 46% ФОТ (от 234)</t>
  </si>
  <si>
    <t>152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</si>
  <si>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 (разд. 1 п. 77 деф. вед.)</t>
  </si>
  <si>
    <t>153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</si>
  <si>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 мм. Применительно. Заглушка поворотная. (разд. 1 п. 77 деф. вед.)</t>
  </si>
  <si>
    <t>154</t>
  </si>
  <si>
    <t>Произвести чистку внутренних стенок аппарата , внутренних устройств. Вытащить грязь из аппарата. (разд. 1 п. 78 деф. вед.)</t>
  </si>
  <si>
    <t>155</t>
  </si>
  <si>
    <t>ФЕРм37-01-025-21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</si>
  <si>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0,8 до 1,2 м3. Провести гидроиспытание пробным давлением Р = 1,62 МПа. В случае необходимости, устранить обнаруженные дефекты согласно акту отбраковки. (разд. 1 п. 79 деф. вед.)</t>
  </si>
  <si>
    <t>Накладные расходы 92% ФОТ (от 2 940)</t>
  </si>
  <si>
    <t>Сметная прибыль 49% ФОТ (от 2 940)</t>
  </si>
  <si>
    <t>156</t>
  </si>
  <si>
    <t>Произвести внутренний и наружний осмотр, ревизию,  при необходимости, ремонт внутренних устройств. согласно акту отбраковки.(разд. 1 п. 80 деф. вед.)</t>
  </si>
  <si>
    <t>Итого по разделу 15 Расширитель продувочой воды высокого давления поз.  С-117</t>
  </si>
  <si>
    <t>Раздел 16. Расширитель продувочой воды среднего давления поз.  С-118</t>
  </si>
  <si>
    <t>Расширитель продувочой воды среднего давления поз.  С-118  Ø 1000 мм  h – 4325 мм V= 2.3 м3 Р= 0.25 МПа Рег.49-32-0829/1-9814 Зав.№ 3452</t>
  </si>
  <si>
    <t>157</t>
  </si>
  <si>
    <t>РН5-1-19</t>
  </si>
  <si>
    <t>Разборка и сборка фланцевых соединений с заменой прокладок,на условное давление до 1,6МПа(16кгс/см2), условный проход Ду до 150мм. Ду 150 Ру16. (разд. 1 п. 81 деф. вед.)</t>
  </si>
  <si>
    <t>Накладные расходы 90% ФОТ (от 762)</t>
  </si>
  <si>
    <t>Сметная прибыль 46% ФОТ (от 762)</t>
  </si>
  <si>
    <t>158</t>
  </si>
  <si>
    <t>Разборка и сборка фланцевых соединений с заменой прокладок,на условное давление до 2,5МПа(25кгс/см2), условный проход Ду до 1000мм. Применительно. Разборка и сборка фланцевых соединений 1000 Ру40. (разд. 1 п. 81 деф. вед.)</t>
  </si>
  <si>
    <t>159</t>
  </si>
  <si>
    <t>Вертикальное перемещение сверх предусмотренного в ГЭСНм: 5 м, на высоту до 10 м. Опускание. Вертикальное перемещение 6,5 м. (разд. 1 п. 81 деф. вед.)</t>
  </si>
  <si>
    <t>160</t>
  </si>
  <si>
    <t>Вертикальное перемещение сверх предусмотренного в ГЭСНм: 5 м, на высоту до 10 м. Подъём. Вертикальное перемещение 6,5 м. (разд. 1 п. 81 деф. вед.)</t>
  </si>
  <si>
    <t>161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</si>
  <si>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Применительно. Заглушка поворотная. (разд. 1 п. 82 деф. вед.)</t>
  </si>
  <si>
    <t>162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</si>
  <si>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200 мм. Применительно. Заглушка поворотная. (разд. 1 п. 82 деф. вед.)</t>
  </si>
  <si>
    <t>163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</si>
  <si>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Применительно. (разд. 1 п. 82 деф. вед.)</t>
  </si>
  <si>
    <t>164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</si>
  <si>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150 мм. Применительно. (разд. 1 п. 82 деф. вед.)</t>
  </si>
  <si>
    <t>165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</si>
  <si>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Применительно. Заглушка поворотная. (разд. 1 п. 82 деф. вед.)</t>
  </si>
  <si>
    <t>166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</si>
  <si>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80 мм. Применительно. Заглушка поворотная. (разд. 1 п. 82 деф. вед.)</t>
  </si>
  <si>
    <t>167</t>
  </si>
  <si>
    <t>Произвести чистку внутренних стенок аппарата , внутренних устройств. Вытащить грязь из аппарата. (разд. 1 п. 83 деф. вед.)</t>
  </si>
  <si>
    <t>168</t>
  </si>
  <si>
    <t>Гидравлическое испытание аппарата или сосуда горизонтального или вертикального, работающего под давлением, вместимость: свыше 1,2 до 5 м3. Провести гидроиспытание пробным давлением Р = 0,31 МПа. В случае необходимости, устранить обнаруженные дефекты согласно акту отбраковки. (разд. 1 п. 84 деф. вед.)</t>
  </si>
  <si>
    <t>169</t>
  </si>
  <si>
    <t>Произвести внутренний и наружний осмотр, ревизию,  при необходимости, ремонт внутренних устройств. согласно акту отбраковки. (разд. 1 п. 85 деф. вед.)</t>
  </si>
  <si>
    <t>Итого по разделу 16 Расширитель продувочой воды среднего давления поз.  С-118</t>
  </si>
  <si>
    <t>Раздел 17. Паровой барабан поз.  Е-101</t>
  </si>
  <si>
    <t>Паровой барабан поз.  Е-101 Ø 1800мм  V= 30,9 м3 Р= 4,40 МПа Рег.49-32-0818/1-9810 Зав.№3993</t>
  </si>
  <si>
    <t>DN100 600# (Ру100) (4N F/D/C, 13N)</t>
  </si>
  <si>
    <t>170</t>
  </si>
  <si>
    <t>РН11-2-9-13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</si>
  <si>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100 мм. (разд. 1 п. 86 деф. вед.)</t>
  </si>
  <si>
    <t>Накладные расходы 90% ФОТ (от 2 346)</t>
  </si>
  <si>
    <t>Сметная прибыль 46% ФОТ (от 2 346)</t>
  </si>
  <si>
    <t>171</t>
  </si>
  <si>
    <t>Снятие плоских заглушек из углеродистых сталей между фланцами на трубопроводах Ру=6,4 МПа (64 кгс/см2)...10 МПа (100 кгс/см2) диаметр трубопроводов 100 мм. (разд. 1 п. 86 деф. вед.)</t>
  </si>
  <si>
    <t>Накладные расходы 90% ФОТ (от 1 408)</t>
  </si>
  <si>
    <t>Сметная прибыль 46% ФОТ (от 1 408)</t>
  </si>
  <si>
    <t>DN350 600# (Ру100) (2N)</t>
  </si>
  <si>
    <t>172</t>
  </si>
  <si>
    <t>РН11-2-9-18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</si>
  <si>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350 мм. (разд. 1 п. 86 деф. вед.)</t>
  </si>
  <si>
    <t>Накладные расходы 90% ФОТ (от 2 405)</t>
  </si>
  <si>
    <t>Сметная прибыль 46% ФОТ (от 2 405)</t>
  </si>
  <si>
    <t>173</t>
  </si>
  <si>
    <t>Снятие плоских заглушек из углеродистых сталей между фланцами на трубопроводах Ру=6,4 МПа (64 кгс/см2)...10 МПа (100 кгс/см2) диаметр трубопроводов 350 мм. (разд. 1 п. 86 деф. вед.)</t>
  </si>
  <si>
    <t>Накладные расходы 90% ФОТ (от 1 442)</t>
  </si>
  <si>
    <t>Сметная прибыль 46% ФОТ (от 1 442)</t>
  </si>
  <si>
    <t>DN300 600# (Ру100) (9N)</t>
  </si>
  <si>
    <t>174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</si>
  <si>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мм. (разд. 1 п. 86 деф. вед.)</t>
  </si>
  <si>
    <t>175</t>
  </si>
  <si>
    <t>DN200 600# (Ру100) (14N)</t>
  </si>
  <si>
    <t>176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</si>
  <si>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мм. (разд. 1 п. 86 деф. вед.)</t>
  </si>
  <si>
    <t>Накладные расходы 90% ФОТ (от 1 095)</t>
  </si>
  <si>
    <t>Сметная прибыль 46% ФОТ (от 1 095)</t>
  </si>
  <si>
    <t>177</t>
  </si>
  <si>
    <t>Накладные расходы 90% ФОТ (от 657)</t>
  </si>
  <si>
    <t>Сметная прибыль 46% ФОТ (от 657)</t>
  </si>
  <si>
    <t>DN50 600# (Ру100) (10N, 11N)</t>
  </si>
  <si>
    <t>178</t>
  </si>
  <si>
    <t>РН11-2-9-11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</si>
  <si>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мм. (разд. 1 п. 86 деф. вед.)</t>
  </si>
  <si>
    <t>Накладные расходы 90% ФОТ (от 743)</t>
  </si>
  <si>
    <t>Сметная прибыль 46% ФОТ (от 743)</t>
  </si>
  <si>
    <t>179</t>
  </si>
  <si>
    <t>Снятие плоских заглушек из углеродистых сталей между фланцами на трубопроводах Ру=6,4 МПа (64 кгс/см2)...10 МПа (100 кгс/см2) диаметр трубопроводов 50 мм. (разд. 1 п. 86 деф. вед.)</t>
  </si>
  <si>
    <t>Накладные расходы 90% ФОТ (от 447)</t>
  </si>
  <si>
    <t>Сметная прибыль 46% ФОТ (от 447)</t>
  </si>
  <si>
    <t>DN25 600# (Ру100) (6N)</t>
  </si>
  <si>
    <t>180</t>
  </si>
  <si>
    <t>Поправка на диаметр ПЗ=0,5 (ОЗП=0,5; ЭМ=0,5 к расх.; ЗПМ=0,5; МАТ=0,5 к расх.; ТЗ=0,5; ТЗМ=0,5)</t>
  </si>
  <si>
    <t>Накладные расходы 90% ФОТ (от 186)</t>
  </si>
  <si>
    <t>Сметная прибыль 46% ФОТ (от 186)</t>
  </si>
  <si>
    <t>181</t>
  </si>
  <si>
    <t>Накладные расходы 90% ФОТ (от 111)</t>
  </si>
  <si>
    <t>Сметная прибыль 46% ФОТ (от 111)</t>
  </si>
  <si>
    <t>DN150 600# (Ру100) (12N)</t>
  </si>
  <si>
    <t>182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</si>
  <si>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мм. (разд. 1 п. 86 деф. вед.)</t>
  </si>
  <si>
    <t>183</t>
  </si>
  <si>
    <t>Вскрыть, после окончания работ закрыть люки-лазы</t>
  </si>
  <si>
    <t>DN600 600# (Ру100) (1М)</t>
  </si>
  <si>
    <t>184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</si>
  <si>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Вскрыть люк-лаз DN600 600# (Ру100) (1М). (разд. 1 п. 87 деф. вед.)</t>
  </si>
  <si>
    <t>185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</si>
  <si>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Закрыть люк-лаз DN600 600# (Ру100) (1М). (разд. 1 п. 87 деф. вед.)</t>
  </si>
  <si>
    <t>186</t>
  </si>
  <si>
    <t>Произвести чистку внутренних стенок емкости. Вытащить грязь из емкости. (разд. 1 п. 88 деф. вед.)</t>
  </si>
  <si>
    <t>187</t>
  </si>
  <si>
    <t>Произвести внутренний и наружний осмотр, ревизию,  при необходимости, ремонт внутренних устройств. согласно акту отбраковки. (разд. 1 п. 89 деф. вед.)</t>
  </si>
  <si>
    <t>188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</si>
  <si>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(разд. 1 п. 90 деф. вед.)</t>
  </si>
  <si>
    <t>Накладные расходы 90% ФОТ (от 560)</t>
  </si>
  <si>
    <t>Сметная прибыль 46% ФОТ (от 560)</t>
  </si>
  <si>
    <t>189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</si>
  <si>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80 мм. (разд. 1 п. 90 деф. вед.)</t>
  </si>
  <si>
    <t>Накладные расходы 90% ФОТ (от 337)</t>
  </si>
  <si>
    <t>Сметная прибыль 46% ФОТ (от 337)</t>
  </si>
  <si>
    <t>190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</si>
  <si>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(разд. 1 п. 90 деф. вед.)</t>
  </si>
  <si>
    <t>191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</si>
  <si>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 мм. (разд. 1 п. 90 деф. вед.)</t>
  </si>
  <si>
    <t>Вскрыть, закрыть люк-лаз</t>
  </si>
  <si>
    <t>Ду 500    Ру 40</t>
  </si>
  <si>
    <t>192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</si>
  <si>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Вскрыть люк-лаз ф500 Ру40. (разд. 1 п. 91 деф. вед.)</t>
  </si>
  <si>
    <t>193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</si>
  <si>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Закрыть люк-лаз ф500 Ру40. (разд. 1 п. 91 деф. вед.)</t>
  </si>
  <si>
    <t>194</t>
  </si>
  <si>
    <t>Произвести чистку внутренних стенок аппарата , внутренних устройств. Вытащить грязь из аппарата. (разд. 1 п. 92 деф. вед.)</t>
  </si>
  <si>
    <t>195</t>
  </si>
  <si>
    <t>Гидравлическое испытание аппарата или сосуда горизонтального или вертикального, работающего под давлением, вместимость: свыше 5 до 10 м3.Провести гидроиспытание пробным давлением Р = 2,57 МПа. В случае необходимости, устранить обнаруженные дефекты согласно акту отбраковки. (разд. 1 п. 93 деф. вед.)</t>
  </si>
  <si>
    <t>196</t>
  </si>
  <si>
    <t>Произвести внутренний и наружний осмотр, ревизию,  при необходимости, ремонт внутренних устройств. согласно акту отбраковки. (разд. 1 п. 94 деф. вед.)</t>
  </si>
  <si>
    <t>Итого по разделу 17 Паровой барабан поз.  Е-101</t>
  </si>
  <si>
    <t>Раздел 18. Емкость ловушки хлористого водорода поз.  Е-110А</t>
  </si>
  <si>
    <t>Емкость ловушки хлористого водорода поз.  Е-110А  Ø 1600мм  h – 7969 мм V= 8.2 м3 Р= 4,5 Мпа Рег.49-32-0644/1-9619 Зав.№ 748</t>
  </si>
  <si>
    <t>197</t>
  </si>
  <si>
    <t>Производство №2,  ОТН</t>
  </si>
  <si>
    <t>Произвести наружний осмотр. (разд. 1 п. 95 деф. вед.)</t>
  </si>
  <si>
    <t>Раздел 19. Емкость ловушки хлористого водорода поз.  Е-110В</t>
  </si>
  <si>
    <t>Емкость ловушки хлористого водорода поз.  Е-110В  Ø 1600мм  h – 7969 мм V= 8.2 м3 Р= 4,5 Мпа Рег.49-32-0644/1-9619 Зав.№ 748</t>
  </si>
  <si>
    <t>198</t>
  </si>
  <si>
    <t>Произвести наружний осмотр. (разд. 1 п. 96 деф. вед.)</t>
  </si>
  <si>
    <t>Раздел 20. Ёмкость отдувочного газа   поз.  Е-111</t>
  </si>
  <si>
    <t>Ёмкость отдувочного газа   поз.  Е-111  Ø 3500мм  h – 35 250 мм V= 350 м3 Р= 0.03 МПа Рег.49-32-0806/1-9792 Зав.№ 170825</t>
  </si>
  <si>
    <t>Ду 800 Ру 16</t>
  </si>
  <si>
    <t>199</t>
  </si>
  <si>
    <t>РН11-2-9-22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</si>
  <si>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800 мм. (разд. 1 п. 97 деф. вед.)</t>
  </si>
  <si>
    <t>Накладные расходы 90% ФОТ (от 3 205)</t>
  </si>
  <si>
    <t>Сметная прибыль 46% ФОТ (от 3 205)</t>
  </si>
  <si>
    <t>200</t>
  </si>
  <si>
    <t>Снятие плоских заглушек из углеродистых сталей между фланцами на трубопроводах Ру=1,0 МПа (10 кгс/см2)...2,5 МПа (25 кгс/см2) диаметр трубопроводов 800 мм. (разд. 1 п. 97 деф. вед.)</t>
  </si>
  <si>
    <t>Накладные расходы 90% ФОТ (от 1 924)</t>
  </si>
  <si>
    <t>Сметная прибыль 46% ФОТ (от 1 924)</t>
  </si>
  <si>
    <t>Ду 600 Ру 16</t>
  </si>
  <si>
    <t>201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</si>
  <si>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(разд. 1 п. 97 деф. вед.)</t>
  </si>
  <si>
    <t>202</t>
  </si>
  <si>
    <t>203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</si>
  <si>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Вскрыть люк-лаз ф600 Ру16. (разд. 1 п. 98 деф. вед.)</t>
  </si>
  <si>
    <t>204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</si>
  <si>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Применительно. Закрыть люк-лаз ф600 Ру16. (разд. 1 п. 98 деф. вед.)</t>
  </si>
  <si>
    <t>205</t>
  </si>
  <si>
    <t>Произвести чистку внутренних стенок аппарата , внутренних устройств. Вытащить грязь из аппарата. (разд. 1 п. 99 деф. вед.)</t>
  </si>
  <si>
    <t>206</t>
  </si>
  <si>
    <t>РН5-19-3</t>
  </si>
  <si>
    <t>Гидравлическое испытание аппаратов, работающих под давлением, объем аппарата до 400м3. Провести гидроиспытание пробным давлением Р=0,18 МПа. В случае необходимости, устранить обнаруженные дефекты согласно акту отбраковки. (разд. 1 п. 100 деф. вед.)</t>
  </si>
  <si>
    <t>Накладные расходы 90% ФОТ (от 44 483)</t>
  </si>
  <si>
    <t>Сметная прибыль 46% ФОТ (от 44 483)</t>
  </si>
  <si>
    <t>207</t>
  </si>
  <si>
    <t>Производство №2, ОТН, Подрядчик</t>
  </si>
  <si>
    <t>Произвести внутренний и наружний осмотр, ревизию,  при необходимости, ремонт внутренних устройств. согласно акту отбраковки. Дата предыдущего осмотра 20.10.2017 г. (разд. 1 п. 101 деф. вед.)</t>
  </si>
  <si>
    <t>Итого по разделу 20 Ёмкость отдувочного газа   поз.  Е-111</t>
  </si>
  <si>
    <t>Раздел 21. Фильтр топливного газа Ф-101 А</t>
  </si>
  <si>
    <t>Фильтр топливного газа Ф-101 А Ø 530; Н=2320 мм; V= 0,25 м³; Р = 0,4 Мпа Рег.1-9744 Зав.№ 03164223</t>
  </si>
  <si>
    <t>208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</si>
  <si>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(разд. 1 п. 102 деф. вед.)</t>
  </si>
  <si>
    <t>209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</si>
  <si>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200 мм. (разд. 1 п. 102 деф. вед.)</t>
  </si>
  <si>
    <t>210</t>
  </si>
  <si>
    <t>ФЕРм18-01-066-01
Приказ Минстроя России от 26.12.2019 №876/пр</t>
  </si>
  <si>
    <t>Снятие и установка крышек люков, диаметр до 800 мм. Демонтаж, монтаж колпака Ду 500. (разд. 1 п. 103 деф. вед.)</t>
  </si>
  <si>
    <t>Накладные расходы 90% ФОТ (от 7 836)</t>
  </si>
  <si>
    <t>Сметная прибыль 46% ФОТ (от 7 836)</t>
  </si>
  <si>
    <t>211</t>
  </si>
  <si>
    <t>Произвести чистку внутренних стенок аппарата , внутренних устройств. Вытащить грязь из аппарата. (разд. 1 п. 104 деф. вед.)</t>
  </si>
  <si>
    <t>212</t>
  </si>
  <si>
    <t>Произвести внутренний и наружний осмотр, ревизию,  при необходимости, ремонт внутренних устройств. согласно акту отбраковки. (разд. 1 п. 105 деф. вед.)</t>
  </si>
  <si>
    <t>Итого по разделу 21 Фильтр топливного газа Ф-101 А</t>
  </si>
  <si>
    <t>Раздел 22. Фильтр топливного газа Ф-101 В</t>
  </si>
  <si>
    <t>Фильтр топливного газа Ф-101 В Ø 530; Н=2320 мм; V= 0,25 м³; Р = 0,4 Мпа Рег.1-9645 Зав.№ 03164224</t>
  </si>
  <si>
    <t>213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</si>
  <si>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(разд. 1 п. 106 деф. вед.)</t>
  </si>
  <si>
    <t>214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</si>
  <si>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200 мм. (разд. 1 п. 106 деф. вед.)</t>
  </si>
  <si>
    <t>215</t>
  </si>
  <si>
    <t>Снятие и установка крышек люков, диаметр до 800 мм. Демонтаж, монтаж колпака Ду 500. (разд. 1 п. 107 деф. вед.)</t>
  </si>
  <si>
    <t>216</t>
  </si>
  <si>
    <t>Произвести чистку внутренних стенок аппарата , внутренних устройств. Вытащить грязь из аппарата. (разд. 1 п. 108 деф. вед.)</t>
  </si>
  <si>
    <t>217</t>
  </si>
  <si>
    <t>Произвести внутренний и наружний осмотр, ревизию,  при необходимости, ремонт внутренних устройств. согласно акту отбраковки. (разд. 1 п. 109 деф. вед.)</t>
  </si>
  <si>
    <t>Итого по разделу 22 Фильтр топливного газа Ф-101 В</t>
  </si>
  <si>
    <t>Раздел 23. Печь парового риформинга вертикальная П-101</t>
  </si>
  <si>
    <t>Печь парового риформинга вертикальная П-101  Тепловая мощность 107,684 Гкал/ч</t>
  </si>
  <si>
    <t>Поставить и снять заглушки (демонтаж проглушки, монтаж заглушки, после окончания работ - наоборот)</t>
  </si>
  <si>
    <t>Ду 80  Ру 16</t>
  </si>
  <si>
    <t>218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</si>
  <si>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(разд. 3 п. 1 деф. вед.)</t>
  </si>
  <si>
    <t>Накладные расходы 90% ФОТ (от 22 410)</t>
  </si>
  <si>
    <t>Сметная прибыль 46% ФОТ (от 22 410)</t>
  </si>
  <si>
    <t>219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</si>
  <si>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80 мм. (разд. 3 п. 1 деф. вед.)</t>
  </si>
  <si>
    <t>Накладные расходы 90% ФОТ (от 13 457)</t>
  </si>
  <si>
    <t>Сметная прибыль 46% ФОТ (от 13 457)</t>
  </si>
  <si>
    <t>Ду 50 Ру 16</t>
  </si>
  <si>
    <t>220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</si>
  <si>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(разд. 3 п. 1 деф. вед.)</t>
  </si>
  <si>
    <t>Накладные расходы 90% ФОТ (от 14 584)</t>
  </si>
  <si>
    <t>Сметная прибыль 46% ФОТ (от 14 584)</t>
  </si>
  <si>
    <t>221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</si>
  <si>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 мм. (разд. 3 п. 1 деф. вед.)</t>
  </si>
  <si>
    <t>Накладные расходы 90% ФОТ (от 8 738)</t>
  </si>
  <si>
    <t>Сметная прибыль 46% ФОТ (от 8 738)</t>
  </si>
  <si>
    <t>Ду 15 Ру 16</t>
  </si>
  <si>
    <t>222</t>
  </si>
  <si>
    <t>Поправка на диаметр ПЗ=0,3 (ОЗП=0,3; ЭМ=0,3 к расх.; ЗПМ=0,3; МАТ=0,3 к расх.; ТЗ=0,3; ТЗМ=0,3)</t>
  </si>
  <si>
    <t>Накладные расходы 90% ФОТ (от 4 385)</t>
  </si>
  <si>
    <t>Сметная прибыль 46% ФОТ (от 4 385)</t>
  </si>
  <si>
    <t>223</t>
  </si>
  <si>
    <t>Накладные расходы 90% ФОТ (от 2 619)</t>
  </si>
  <si>
    <t>Сметная прибыль 46% ФОТ (от 2 619)</t>
  </si>
  <si>
    <t>500х500 мм</t>
  </si>
  <si>
    <t>224</t>
  </si>
  <si>
    <t>Снятие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Вскрыть люк-лаз 500х500 мм. (разд. 3 п. 2 деф. вед.)</t>
  </si>
  <si>
    <t>Накладные расходы 90% ФОТ (от 19 859)</t>
  </si>
  <si>
    <t>Сметная прибыль 46% ФОТ (от 19 859)</t>
  </si>
  <si>
    <t>225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</si>
  <si>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мм. Применительно. Закрыть люк-лаз 500х500 мм. (разд. 3 п. 2 деф. вед.)</t>
  </si>
  <si>
    <t>Накладные расходы 90% ФОТ (от 33 097)</t>
  </si>
  <si>
    <t>Сметная прибыль 46% ФОТ (от 33 097)</t>
  </si>
  <si>
    <t>226</t>
  </si>
  <si>
    <t>Производство №2, ГТН, Подрядчик</t>
  </si>
  <si>
    <t>Произвести осмотр кладки и амбразур для горелок. При необходимости произвести ремонт согласно акту отбраковки. (разд. 3 п. 3 деф. вед.)</t>
  </si>
  <si>
    <t>227</t>
  </si>
  <si>
    <t>Произвести ревизию трубных подвесок. При необходимости произвести замену согласно акту отбраковки. (разд. 3 п. 4 деф. вед.)</t>
  </si>
  <si>
    <t>228</t>
  </si>
  <si>
    <t>Проверить состояние свода в I, II, камерах, дымового стояка, боровов,  газоходов. При отбраковке произвести  ремонт согласно акту отбраковки. (разд. 3 п. 5 деф. вед.)</t>
  </si>
  <si>
    <t>229</t>
  </si>
  <si>
    <t>Произвести обследование и замер толщин стенок змеевика печи в камере конвекции и I,  II, камерах. При необходимости провести замену согласно акту отбраковки. (разд. 3 п. 6 деф. вед.)</t>
  </si>
  <si>
    <t>п.м.</t>
  </si>
  <si>
    <t>230</t>
  </si>
  <si>
    <t>Производство №2, РМЦ</t>
  </si>
  <si>
    <t>Произвести демонтаж для ревизии и монтаж горелок ГП-2,5 (масса одной горелки-0,07т) и пилотных горелок (масса одной горелки 0,5 кг). (разд. 3 п. 7 деф. вед.)</t>
  </si>
  <si>
    <t>Объем=24+24</t>
  </si>
  <si>
    <t>231</t>
  </si>
  <si>
    <t>Произвести ревизию, чистку и при необходимости произвести ремонт  рекуператора Т9 согласно акту отбраковки. (разд. 3 п. 8 деф. вед.)</t>
  </si>
  <si>
    <t>232</t>
  </si>
  <si>
    <t>Произвести чистку печи и дымохода. (разд. 3 п. 9 деф. вед.)</t>
  </si>
  <si>
    <t>233</t>
  </si>
  <si>
    <t>Выгрузить, загрузить катализатор. (разд. 3 п. 10 деф. вед.)</t>
  </si>
  <si>
    <t>т</t>
  </si>
  <si>
    <t>Итого по разделу 23 Печь парового риформинга вертикальная П-101</t>
  </si>
  <si>
    <t>Раздел 24. Машинное оборудование</t>
  </si>
  <si>
    <t>234</t>
  </si>
  <si>
    <t>РМЦ</t>
  </si>
  <si>
    <t>Произвести ремонт машинного оборудования согласно графика ППР. (разд. 4 п. 1 деф. вед.)</t>
  </si>
  <si>
    <t>235</t>
  </si>
  <si>
    <t>Произвести чистку вентиляционных систем от горючей пыли и замазученности, обновить  надписи на вентиляционных установках и входных дверях венткамер, произвести при необходимости замену мягких вставок. (разд. 4 п. 2 деф. вед.)</t>
  </si>
  <si>
    <t>Раздел 25. Технологические трубопроводы и арматура</t>
  </si>
  <si>
    <t>Блок №005</t>
  </si>
  <si>
    <t>ПК-101В прием Ду300 Ру16</t>
  </si>
  <si>
    <t>236</t>
  </si>
  <si>
    <t>ФЕРм12-12-001-15
Приказ Минстроя России от 26.12.2019 №876/пр</t>
  </si>
  <si>
    <t>Арматура фланцевая с ручным приводом или без привода водопроводная на номинальное давление до 4 МПа, номинальный диаметр: 300 мм. Демонтаж арматуры для ремонта. (разд. 5 п. 1 деф. вед.)</t>
  </si>
  <si>
    <t>Технологические трубопроводы</t>
  </si>
  <si>
    <t>Накладные расходы 90% ФОТ (от 3 203)</t>
  </si>
  <si>
    <t>Сметная прибыль 46% ФОТ (от 3 203)</t>
  </si>
  <si>
    <t>237</t>
  </si>
  <si>
    <t>Арматура фланцевая с ручным приводом или без привода водопроводная на номинальное давление до 4 МПа, номинальный диаметр: 300 мм. Монтаж арматуры после ремонта. (разд. 5 п. 1 деф. вед.)</t>
  </si>
  <si>
    <t>Накладные расходы 90% ФОТ (от 5 338)</t>
  </si>
  <si>
    <t>Сметная прибыль 46% ФОТ (от 5 338)</t>
  </si>
  <si>
    <t>ПК-101В выкид Ду150 Ру63</t>
  </si>
  <si>
    <t>238</t>
  </si>
  <si>
    <t>ФЕРм12-12-002-12
Приказ Минстроя России от 26.12.2019 №876/пр</t>
  </si>
  <si>
    <t>Арматура фланцевая с ручным приводом или без привода водопроводная на номинальное давление до 10 МПа, номинальный диаметр: 150 мм. Демонтаж арматуры для ремонта. (разд. 5 п. 1 деф. вед.)</t>
  </si>
  <si>
    <t>Накладные расходы 90% ФОТ (от 3 478)</t>
  </si>
  <si>
    <t>Сметная прибыль 46% ФОТ (от 3 478)</t>
  </si>
  <si>
    <t>239</t>
  </si>
  <si>
    <t>Арматура фланцевая с ручным приводом или без привода водопроводная на номинальное давление до 10 МПа, номинальный диаметр: 150 мм. Монтаж арматуры после ремонта. (разд. 5 п. 1 деф. вед.)</t>
  </si>
  <si>
    <t>Накладные расходы 90% ФОТ (от 5 796)</t>
  </si>
  <si>
    <t>Сметная прибыль 46% ФОТ (от 5 796)</t>
  </si>
  <si>
    <t>Блок №011:</t>
  </si>
  <si>
    <t>Н-102 А/В прием Ду150 Ру63</t>
  </si>
  <si>
    <t>240</t>
  </si>
  <si>
    <t>Накладные расходы 90% ФОТ (от 6 956)</t>
  </si>
  <si>
    <t>Сметная прибыль 46% ФОТ (от 6 956)</t>
  </si>
  <si>
    <t>241</t>
  </si>
  <si>
    <t>Накладные расходы 90% ФОТ (от 11 592)</t>
  </si>
  <si>
    <t>Сметная прибыль 46% ФОТ (от 11 592)</t>
  </si>
  <si>
    <t>Н-102 А/В выкид Ду100 Ру63</t>
  </si>
  <si>
    <t>242</t>
  </si>
  <si>
    <t>ФЕРм12-12-002-10
Приказ Минстроя России от 26.12.2019 №876/пр</t>
  </si>
  <si>
    <t>Арматура фланцевая с ручным приводом или без привода водопроводная на номинальное давление до 10 МПа, номинальный диаметр: 100 мм. Демонтаж арматуры для ремонта. (разд. 5 п. 1 деф. вед.)</t>
  </si>
  <si>
    <t>Накладные расходы 90% ФОТ (от 5 140)</t>
  </si>
  <si>
    <t>Сметная прибыль 46% ФОТ (от 5 140)</t>
  </si>
  <si>
    <t>243</t>
  </si>
  <si>
    <t>Арматура фланцевая с ручным приводом или без привода водопроводная на номинальное давление до 10 МПа, номинальный диаметр: 100 мм. Монтаж арматуры после ремонта. (разд. 5 п. 1 деф. вед.)</t>
  </si>
  <si>
    <t>Накладные расходы 90% ФОТ (от 8 569)</t>
  </si>
  <si>
    <t>Сметная прибыль 46% ФОТ (от 8 569)</t>
  </si>
  <si>
    <t>Блок №009 насосная:</t>
  </si>
  <si>
    <t>Н-103А прием: Ду200 Ру100, Н-103В прием: Ду200 Ру100</t>
  </si>
  <si>
    <t>244</t>
  </si>
  <si>
    <t>ФЕРм12-12-002-13
Приказ Минстроя России от 26.12.2019 №876/пр</t>
  </si>
  <si>
    <t>Арматура фланцевая с ручным приводом или без привода водопроводная на номинальное давление до 10 МПа, номинальный диаметр: 200 мм. Демонтаж арматуры для ремонта. (разд. 5 п. 1 деф. вед.)</t>
  </si>
  <si>
    <t>Объем=1+1</t>
  </si>
  <si>
    <t>Накладные расходы 90% ФОТ (от 8 599)</t>
  </si>
  <si>
    <t>Сметная прибыль 46% ФОТ (от 8 599)</t>
  </si>
  <si>
    <t>245</t>
  </si>
  <si>
    <t>Арматура фланцевая с ручным приводом или без привода водопроводная на номинальное давление до 10 МПа, номинальный диаметр: 200 мм. Монтаж арматуры после ремонта. (разд. 5 п. 1 деф. вед.)</t>
  </si>
  <si>
    <t>Накладные расходы 90% ФОТ (от 14 331)</t>
  </si>
  <si>
    <t>Сметная прибыль 46% ФОТ (от 14 331)</t>
  </si>
  <si>
    <t>Н-103А Выкид : Ду150 Ру160, Н-103В Выкид : Ду150 Ру160</t>
  </si>
  <si>
    <t>246</t>
  </si>
  <si>
    <t>247</t>
  </si>
  <si>
    <t>Итого по разделу 25 Технологические трубопроводы и арматура</t>
  </si>
  <si>
    <t>Раздел 26. КИП и А</t>
  </si>
  <si>
    <t>248</t>
  </si>
  <si>
    <t>КИПиА</t>
  </si>
  <si>
    <t>Ревизия (ремонт)  регулирующих клапанов: Ду300 Ру63  - 1 шт, Ду400 Ру63 - 2 шт, Ду150 Ру100 - 1 шт, Ду150 Ру63 - 1 шт, Ду350 Ру63 - 1 шт, Ду400 Ру63 - 1 шт. (разд. 7 п. 1 деф. вед.)</t>
  </si>
  <si>
    <t>Раздел 27. Диагностика и освидетельствование</t>
  </si>
  <si>
    <t>249</t>
  </si>
  <si>
    <t>ГТН</t>
  </si>
  <si>
    <t>Произвести ревизию (освидетельствование) трубопроводам. (разд. 8 п. 1 деф. вед.)</t>
  </si>
  <si>
    <t>250</t>
  </si>
  <si>
    <t>НЭО</t>
  </si>
  <si>
    <t>Произвести наружний и внутренний осмотр аппаратам. (разд. 8 п. 2 деф. вед.)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</si>
  <si>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</si>
  <si>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</si>
  <si>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</si>
  <si>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27-28, 37-38, 47-48, 57-58, 67-68, 148-149, 159-160, 236-247)</t>
  </si>
  <si>
    <t xml:space="preserve">      Тех часть Сборника т.2 п.1 В эксплуатируемых зданиях всех назначений, в действующих цехах и на производственных площадках (открытых и полуоткрытых) в связи с наличием в зоне производства работ действующего оборудования (станков, установок, кранов, разгрузочных ковшей и т.п.), или загромождающих помещение предметов (лабораторное оборудование, мебель и т.п.), или движения транспорта по внутрицеховым и внутризаводским путям ОЗП=1,1; ЭМ=1,1; ЗПМ=1,1; ТЗ=1,1; ТЗМ=1,1  (Поз. 1-12, 16-21, 25-26, 29-30, 35-36, 39-40, 45-46, 49-50, 55-56, 59-60, 65-66, 69-70, 75-82, 86-93, 97-104, 108-115, 119-126, 130-135, 139-142, 146-147, 150-153, 157-158, 161-166, 170-185, 188-193, 199-204, 206, 208-210, 213-215, 218-225)</t>
  </si>
  <si>
    <t>Итоги по смете:</t>
  </si>
  <si>
    <t xml:space="preserve">     Итого по разделу 1 поз. К-101</t>
  </si>
  <si>
    <t xml:space="preserve">     Итого по разделу 2 поз. К-102</t>
  </si>
  <si>
    <t xml:space="preserve">     Итого по разделу 3 Реактор гидрообессеривания поз. Р-101</t>
  </si>
  <si>
    <t xml:space="preserve">     Итого по разделу 4 Адсорберы сероводорода поз. Р-102</t>
  </si>
  <si>
    <t xml:space="preserve">     Итого по разделу 5 Адсорберы сероводорода   поз. Р-102 В</t>
  </si>
  <si>
    <t xml:space="preserve">     Итого по разделу 6 Реактор предриформинга  поз. Р-103</t>
  </si>
  <si>
    <t xml:space="preserve">     Итого по разделу 7 Реактор конверсии СО поз. Р-104</t>
  </si>
  <si>
    <t xml:space="preserve">     Итого по разделу 8 Сепаратор природного газа С-103</t>
  </si>
  <si>
    <t xml:space="preserve">     Итого по разделу 9 Межступенчатый сепаратор компрессора природного газа С-104</t>
  </si>
  <si>
    <t xml:space="preserve">     Итого по разделу 10 Межступенчатый сепаратор компрессора природного газа С-104 В</t>
  </si>
  <si>
    <t xml:space="preserve">     Итого по разделу 11 Сепаратор технологического конденсата 1-ой ступени С-105</t>
  </si>
  <si>
    <t xml:space="preserve">     Итого по разделу 12 Сепаратор технологического конденсата 2-ой ступени С-106</t>
  </si>
  <si>
    <t xml:space="preserve">     Итого по разделу 13 Сепаратор топливного газа С-109</t>
  </si>
  <si>
    <t xml:space="preserve">     Итого по разделу 14 Сепаратор топливного газа С-111</t>
  </si>
  <si>
    <t xml:space="preserve">     Итого по разделу 15 Расширитель продувочой воды высокого давления поз.  С-117</t>
  </si>
  <si>
    <t xml:space="preserve">     Итого по разделу 16 Расширитель продувочой воды среднего давления поз.  С-118</t>
  </si>
  <si>
    <t xml:space="preserve">     Итого по разделу 17 Паровой барабан поз.  Е-101</t>
  </si>
  <si>
    <t xml:space="preserve">     Итого по разделу 20 Ёмкость отдувочного газа   поз.  Е-111</t>
  </si>
  <si>
    <t xml:space="preserve">     Итого по разделу 21 Фильтр топливного газа Ф-101 А</t>
  </si>
  <si>
    <t xml:space="preserve">     Итого по разделу 22 Фильтр топливного газа Ф-101 В</t>
  </si>
  <si>
    <t xml:space="preserve">     Итого по разделу 23 Печь парового риформинга вертикальная П-101</t>
  </si>
  <si>
    <t xml:space="preserve">     Итого по разделу 25 Технологические трубопроводы и арматура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</si>
  <si>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</si>
  <si>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</si>
  <si>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</si>
  <si>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</si>
  <si>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</si>
  <si>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</si>
  <si>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</si>
  <si>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Возврат стоимости материалов заказчика -21720</t>
  </si>
  <si>
    <t xml:space="preserve">  ВСЕГО по смете</t>
  </si>
  <si>
    <t xml:space="preserve">     01.7.03.01-0006 Вода химически очищенная, "м3" Кол-во: 8{п.144}</t>
  </si>
  <si>
    <t xml:space="preserve">     01.7.03.01-0006 Вода химически очищенная, "м3" Кол-во: 4{п.137}</t>
  </si>
  <si>
    <t xml:space="preserve">     01.7.03.01-0006 Вода химически очищенная, "м3" Кол-во: 12,5{п.128}</t>
  </si>
  <si>
    <t xml:space="preserve">     01.7.03.01-0006 Вода химически очищенная, "м3" Кол-во: 8{п.195}</t>
  </si>
  <si>
    <t xml:space="preserve">     01.7.03.01-0006 Вода химически очищенная, "м3" Кол-во: 4{п.168}</t>
  </si>
  <si>
    <t xml:space="preserve">     01.7.03.01-0006 Вода химически очищенная, "м3" Кол-во: 1{п.155}</t>
  </si>
  <si>
    <t xml:space="preserve">     01.7.03.01-0006 Вода химически очищенная, "м3" Кол-во: 8{п.84}</t>
  </si>
  <si>
    <t xml:space="preserve">     01.7.03.01-0006 Вода химически очищенная, "м3" Кол-во: 35{п.23}</t>
  </si>
  <si>
    <t xml:space="preserve">     01.7.03.01-0006 Вода химически очищенная, "м3" Кол-во: 87,5{п.14}</t>
  </si>
  <si>
    <t xml:space="preserve">     01.7.03.01-0006 Вода химически очищенная, "м3" Кол-во: 22,5{п.117}</t>
  </si>
  <si>
    <t xml:space="preserve">     01.7.03.01-0006 Вода химически очищенная, "м3" Кол-во: 8{п.106}</t>
  </si>
  <si>
    <t xml:space="preserve">     01.7.03.01-0006 Вода химически очищенная, "м3" Кол-во: 8{п.95}</t>
  </si>
  <si>
    <t xml:space="preserve">     01.7.19.04-0031 Прокладки резиновые (пластина техническая прессованная), "кг" Кол-во: 0,34{п.243}</t>
  </si>
  <si>
    <t xml:space="preserve">     01.7.19.04-0031 Прокладки резиновые (пластина техническая прессованная), "кг" Кол-во: 0,7{п.245}</t>
  </si>
  <si>
    <t xml:space="preserve">     01.7.19.04-0031 Прокладки резиновые (пластина техническая прессованная), "кг" Кол-во: 0,46{п.247}</t>
  </si>
  <si>
    <t xml:space="preserve">     01.7.19.04-0031 Прокладки резиновые (пластина техническая прессованная), "кг" Кол-во: 0,68{п.237}</t>
  </si>
  <si>
    <t xml:space="preserve">     01.7.19.04-0031 Прокладки резиновые (пластина техническая прессованная), "кг" Кол-во: 0,23{п.239}</t>
  </si>
  <si>
    <t xml:space="preserve">     01.7.19.04-0031 Прокладки резиновые (пластина техническая прессованная), "кг" Кол-во: 0,46{п.241}</t>
  </si>
  <si>
    <t>в т.ч. без материалов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</si>
</sst>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1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96"/>
  <sheetViews>
    <sheetView tabSelected="1" zoomScale="130" zoomScaleNormal="130" workbookViewId="0">
      <selection activeCell="E11" sqref="E1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6" width="198.140625" style="2" hidden="1" customWidth="1"/>
    <col min="27" max="27" width="34.140625" style="2" hidden="1" customWidth="1"/>
    <col min="28" max="28" width="169" style="2" hidden="1" customWidth="1"/>
    <col min="29" max="29" width="54.28515625" style="2" hidden="1" customWidth="1"/>
    <col min="30" max="30" width="169" style="2" hidden="1" customWidth="1"/>
    <col min="31" max="31" width="119.85546875" style="2" hidden="1" customWidth="1"/>
    <col min="32" max="32" width="169" style="2" hidden="1" customWidth="1"/>
    <col min="33" max="35" width="119.85546875" style="2" hidden="1" customWidth="1"/>
    <col min="36" max="16384" width="9.140625" style="1"/>
  </cols>
  <sheetData>
    <row r="1" spans="1:23" customFormat="1" ht="15" x14ac:dyDescent="0.25">
      <c r="M1" s="3"/>
    </row>
    <row r="2" spans="1:23" customFormat="1" ht="15" x14ac:dyDescent="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4" t="s">
        <v>0</v>
      </c>
    </row>
    <row r="3" spans="1:23" customFormat="1" ht="15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23" customFormat="1" ht="21" customHeight="1" x14ac:dyDescent="0.25">
      <c r="A6" s="70" t="s">
        <v>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23" customFormat="1" ht="15" x14ac:dyDescent="0.25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U7" s="4" t="s">
        <v>4</v>
      </c>
    </row>
    <row r="8" spans="1:23" customFormat="1" ht="15.75" customHeight="1" x14ac:dyDescent="0.25">
      <c r="A8" s="70" t="s">
        <v>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</row>
    <row r="9" spans="1:23" customFormat="1" ht="15" x14ac:dyDescent="0.25">
      <c r="A9" s="6"/>
      <c r="B9" s="7" t="s">
        <v>6</v>
      </c>
      <c r="C9" s="72" t="s">
        <v>7</v>
      </c>
      <c r="D9" s="72"/>
      <c r="E9" s="72"/>
      <c r="F9" s="72"/>
      <c r="G9" s="72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3" customFormat="1" ht="12.75" customHeight="1" x14ac:dyDescent="0.25">
      <c r="B10" s="88" t="s">
        <v>8</v>
      </c>
      <c r="C10" s="88"/>
      <c r="D10" s="89"/>
      <c r="E10" s="90">
        <f>L1665/1000</f>
        <v>1755.489</v>
      </c>
      <c r="F10" s="91" t="s">
        <v>9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88" t="s">
        <v>957</v>
      </c>
      <c r="C11" s="88"/>
      <c r="D11" s="89"/>
      <c r="E11" s="90">
        <v>1733.769</v>
      </c>
      <c r="F11" s="91" t="s">
        <v>9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10</v>
      </c>
      <c r="D12" s="11"/>
      <c r="E12" s="12">
        <v>1755.489</v>
      </c>
      <c r="F12" s="13" t="s">
        <v>9</v>
      </c>
      <c r="H12" s="10"/>
      <c r="I12" s="10"/>
      <c r="J12" s="10"/>
      <c r="K12" s="10"/>
      <c r="L12" s="10"/>
      <c r="M12" s="14"/>
      <c r="N12" s="10"/>
    </row>
    <row r="13" spans="1:23" customFormat="1" ht="12.75" customHeight="1" x14ac:dyDescent="0.25">
      <c r="B13" s="10" t="s">
        <v>11</v>
      </c>
      <c r="C13" s="10"/>
      <c r="D13" s="11"/>
      <c r="E13" s="12">
        <v>594.03200000000004</v>
      </c>
      <c r="F13" s="13" t="s">
        <v>9</v>
      </c>
      <c r="H13" s="10"/>
      <c r="J13" s="10"/>
      <c r="K13" s="10"/>
      <c r="L13" s="10"/>
      <c r="M13" s="15"/>
      <c r="N13" s="16"/>
    </row>
    <row r="14" spans="1:23" customFormat="1" ht="12.75" customHeight="1" x14ac:dyDescent="0.25">
      <c r="B14" s="10" t="s">
        <v>12</v>
      </c>
      <c r="C14" s="10"/>
      <c r="D14" s="17"/>
      <c r="E14" s="12">
        <v>1647.52</v>
      </c>
      <c r="F14" s="13" t="s">
        <v>13</v>
      </c>
      <c r="H14" s="10"/>
      <c r="J14" s="10"/>
      <c r="K14" s="10"/>
      <c r="L14" s="10"/>
      <c r="M14" s="18"/>
      <c r="N14" s="13"/>
    </row>
    <row r="15" spans="1:23" customFormat="1" ht="12.75" customHeight="1" x14ac:dyDescent="0.25">
      <c r="B15" s="10" t="s">
        <v>14</v>
      </c>
      <c r="C15" s="10"/>
      <c r="D15" s="17"/>
      <c r="E15" s="12">
        <v>118.81</v>
      </c>
      <c r="F15" s="13" t="s">
        <v>13</v>
      </c>
      <c r="H15" s="10"/>
      <c r="J15" s="10"/>
      <c r="K15" s="10"/>
      <c r="L15" s="10"/>
      <c r="M15" s="18"/>
      <c r="N15" s="13"/>
    </row>
    <row r="16" spans="1:23" customFormat="1" ht="15" x14ac:dyDescent="0.25">
      <c r="B16" s="10" t="s">
        <v>15</v>
      </c>
      <c r="C16" s="10"/>
      <c r="E16" s="19"/>
      <c r="F16" s="73" t="s">
        <v>16</v>
      </c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W16" s="9" t="s">
        <v>16</v>
      </c>
    </row>
    <row r="17" spans="1:29" customFormat="1" ht="12.75" customHeight="1" x14ac:dyDescent="0.25">
      <c r="A17" s="10"/>
      <c r="B17" s="10"/>
      <c r="D17" s="19"/>
      <c r="E17" s="16"/>
      <c r="F17" s="20"/>
      <c r="G17" s="21"/>
      <c r="H17" s="10"/>
      <c r="I17" s="10"/>
      <c r="J17" s="10"/>
      <c r="K17" s="10"/>
      <c r="L17" s="22"/>
      <c r="M17" s="10"/>
    </row>
    <row r="18" spans="1:29" customFormat="1" ht="15" x14ac:dyDescent="0.25">
      <c r="A18" s="23"/>
    </row>
    <row r="19" spans="1:29" customFormat="1" ht="32.25" customHeight="1" x14ac:dyDescent="0.25">
      <c r="A19" s="74" t="s">
        <v>17</v>
      </c>
      <c r="B19" s="74" t="s">
        <v>18</v>
      </c>
      <c r="C19" s="74" t="s">
        <v>19</v>
      </c>
      <c r="D19" s="74"/>
      <c r="E19" s="74"/>
      <c r="F19" s="74" t="s">
        <v>20</v>
      </c>
      <c r="G19" s="74" t="s">
        <v>21</v>
      </c>
      <c r="H19" s="74" t="s">
        <v>22</v>
      </c>
      <c r="I19" s="74"/>
      <c r="J19" s="74"/>
      <c r="K19" s="74"/>
      <c r="L19" s="74" t="s">
        <v>23</v>
      </c>
      <c r="M19" s="74"/>
      <c r="N19" s="74"/>
      <c r="O19" s="74"/>
      <c r="P19" s="74" t="s">
        <v>24</v>
      </c>
      <c r="Q19" s="74" t="s">
        <v>25</v>
      </c>
      <c r="R19" s="74" t="s">
        <v>26</v>
      </c>
      <c r="S19" s="74" t="s">
        <v>27</v>
      </c>
    </row>
    <row r="20" spans="1:29" customFormat="1" ht="32.25" customHeight="1" x14ac:dyDescent="0.25">
      <c r="A20" s="74"/>
      <c r="B20" s="74"/>
      <c r="C20" s="74"/>
      <c r="D20" s="74"/>
      <c r="E20" s="74"/>
      <c r="F20" s="74"/>
      <c r="G20" s="74"/>
      <c r="H20" s="74" t="s">
        <v>28</v>
      </c>
      <c r="I20" s="74" t="s">
        <v>29</v>
      </c>
      <c r="J20" s="74"/>
      <c r="K20" s="74"/>
      <c r="L20" s="74" t="s">
        <v>28</v>
      </c>
      <c r="M20" s="75" t="s">
        <v>29</v>
      </c>
      <c r="N20" s="75"/>
      <c r="O20" s="75"/>
      <c r="P20" s="75"/>
      <c r="Q20" s="75"/>
      <c r="R20" s="75"/>
      <c r="S20" s="75"/>
    </row>
    <row r="21" spans="1:29" customFormat="1" ht="18.75" customHeight="1" x14ac:dyDescent="0.25">
      <c r="A21" s="74"/>
      <c r="B21" s="74"/>
      <c r="C21" s="74"/>
      <c r="D21" s="74"/>
      <c r="E21" s="74"/>
      <c r="F21" s="74"/>
      <c r="G21" s="74"/>
      <c r="H21" s="74"/>
      <c r="I21" s="25" t="s">
        <v>30</v>
      </c>
      <c r="J21" s="25" t="s">
        <v>31</v>
      </c>
      <c r="K21" s="25" t="s">
        <v>32</v>
      </c>
      <c r="L21" s="74"/>
      <c r="M21" s="25" t="s">
        <v>30</v>
      </c>
      <c r="N21" s="25" t="s">
        <v>31</v>
      </c>
      <c r="O21" s="25" t="s">
        <v>32</v>
      </c>
      <c r="P21" s="75"/>
      <c r="Q21" s="75"/>
      <c r="R21" s="75"/>
      <c r="S21" s="75"/>
    </row>
    <row r="22" spans="1:29" customFormat="1" ht="15" x14ac:dyDescent="0.25">
      <c r="A22" s="24">
        <v>1</v>
      </c>
      <c r="B22" s="24">
        <v>2</v>
      </c>
      <c r="C22" s="75">
        <v>3</v>
      </c>
      <c r="D22" s="75"/>
      <c r="E22" s="75"/>
      <c r="F22" s="24">
        <v>4</v>
      </c>
      <c r="G22" s="24">
        <v>5</v>
      </c>
      <c r="H22" s="24">
        <v>6</v>
      </c>
      <c r="I22" s="24">
        <v>7</v>
      </c>
      <c r="J22" s="24">
        <v>8</v>
      </c>
      <c r="K22" s="24">
        <v>9</v>
      </c>
      <c r="L22" s="24">
        <v>10</v>
      </c>
      <c r="M22" s="24">
        <v>11</v>
      </c>
      <c r="N22" s="24">
        <v>12</v>
      </c>
      <c r="O22" s="24">
        <v>13</v>
      </c>
      <c r="P22" s="24">
        <v>14</v>
      </c>
      <c r="Q22" s="24">
        <v>15</v>
      </c>
      <c r="R22" s="24">
        <v>16</v>
      </c>
      <c r="S22" s="24">
        <v>17</v>
      </c>
    </row>
    <row r="23" spans="1:29" customFormat="1" ht="15" x14ac:dyDescent="0.25">
      <c r="A23" s="76" t="s">
        <v>33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X23" s="26" t="s">
        <v>33</v>
      </c>
    </row>
    <row r="24" spans="1:29" customFormat="1" ht="15" x14ac:dyDescent="0.25">
      <c r="A24" s="77" t="s">
        <v>34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X24" s="26"/>
      <c r="Y24" s="27" t="s">
        <v>34</v>
      </c>
    </row>
    <row r="25" spans="1:29" customFormat="1" ht="15" x14ac:dyDescent="0.25">
      <c r="A25" s="77" t="s">
        <v>35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X25" s="26"/>
      <c r="Y25" s="27" t="s">
        <v>35</v>
      </c>
    </row>
    <row r="26" spans="1:29" customFormat="1" ht="15" x14ac:dyDescent="0.25">
      <c r="A26" s="78" t="s">
        <v>36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X26" s="26"/>
      <c r="Y26" s="27"/>
      <c r="Z26" s="2" t="s">
        <v>36</v>
      </c>
    </row>
    <row r="27" spans="1:29" customFormat="1" ht="68.25" x14ac:dyDescent="0.25">
      <c r="A27" s="28" t="s">
        <v>37</v>
      </c>
      <c r="B27" s="29" t="s">
        <v>38</v>
      </c>
      <c r="C27" s="79" t="s">
        <v>39</v>
      </c>
      <c r="D27" s="79"/>
      <c r="E27" s="79"/>
      <c r="F27" s="30" t="s">
        <v>40</v>
      </c>
      <c r="G27" s="31">
        <v>1</v>
      </c>
      <c r="H27" s="32">
        <v>591.73</v>
      </c>
      <c r="I27" s="33">
        <v>586.47</v>
      </c>
      <c r="J27" s="34"/>
      <c r="K27" s="34"/>
      <c r="L27" s="35">
        <v>592</v>
      </c>
      <c r="M27" s="35">
        <v>586</v>
      </c>
      <c r="N27" s="34"/>
      <c r="O27" s="34"/>
      <c r="P27" s="33">
        <v>1.74</v>
      </c>
      <c r="Q27" s="33">
        <v>1.74</v>
      </c>
      <c r="R27" s="35">
        <v>0</v>
      </c>
      <c r="S27" s="35">
        <v>0</v>
      </c>
      <c r="X27" s="26"/>
      <c r="Y27" s="27"/>
      <c r="AA27" s="36" t="s">
        <v>39</v>
      </c>
    </row>
    <row r="28" spans="1:29" customFormat="1" ht="15" x14ac:dyDescent="0.25">
      <c r="A28" s="37"/>
      <c r="B28" s="38" t="s">
        <v>37</v>
      </c>
      <c r="C28" s="80" t="s">
        <v>41</v>
      </c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1"/>
      <c r="X28" s="26"/>
      <c r="Y28" s="27"/>
      <c r="AA28" s="36"/>
      <c r="AB28" s="2" t="s">
        <v>41</v>
      </c>
    </row>
    <row r="29" spans="1:29" customFormat="1" ht="23.25" x14ac:dyDescent="0.25">
      <c r="A29" s="39"/>
      <c r="B29" s="82" t="s">
        <v>42</v>
      </c>
      <c r="C29" s="82"/>
      <c r="D29" s="82"/>
      <c r="E29" s="82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1"/>
      <c r="X29" s="26"/>
      <c r="Y29" s="27"/>
      <c r="AA29" s="36"/>
      <c r="AC29" s="2" t="s">
        <v>42</v>
      </c>
    </row>
    <row r="30" spans="1:29" customFormat="1" ht="15" x14ac:dyDescent="0.25">
      <c r="A30" s="39"/>
      <c r="B30" s="40"/>
      <c r="C30" s="40"/>
      <c r="D30" s="40"/>
      <c r="E30" s="42" t="s">
        <v>43</v>
      </c>
      <c r="F30" s="43"/>
      <c r="G30" s="44"/>
      <c r="H30" s="11"/>
      <c r="I30" s="11"/>
      <c r="J30" s="11"/>
      <c r="K30" s="11"/>
      <c r="L30" s="45">
        <v>581</v>
      </c>
      <c r="M30" s="46"/>
      <c r="N30" s="46"/>
      <c r="O30" s="46"/>
      <c r="P30" s="46"/>
      <c r="Q30" s="46"/>
      <c r="R30" s="11"/>
      <c r="S30" s="47"/>
      <c r="X30" s="26"/>
      <c r="Y30" s="27"/>
      <c r="AA30" s="36"/>
    </row>
    <row r="31" spans="1:29" customFormat="1" ht="15" x14ac:dyDescent="0.25">
      <c r="A31" s="39"/>
      <c r="B31" s="40"/>
      <c r="C31" s="40"/>
      <c r="D31" s="40"/>
      <c r="E31" s="42" t="s">
        <v>44</v>
      </c>
      <c r="F31" s="43"/>
      <c r="G31" s="44"/>
      <c r="H31" s="11"/>
      <c r="I31" s="11"/>
      <c r="J31" s="11"/>
      <c r="K31" s="11"/>
      <c r="L31" s="45">
        <v>297</v>
      </c>
      <c r="M31" s="46"/>
      <c r="N31" s="46"/>
      <c r="O31" s="46"/>
      <c r="P31" s="46"/>
      <c r="Q31" s="46"/>
      <c r="R31" s="11"/>
      <c r="S31" s="47"/>
      <c r="X31" s="26"/>
      <c r="Y31" s="27"/>
      <c r="AA31" s="36"/>
    </row>
    <row r="32" spans="1:29" customFormat="1" ht="15" x14ac:dyDescent="0.25">
      <c r="A32" s="39"/>
      <c r="B32" s="40"/>
      <c r="C32" s="40"/>
      <c r="D32" s="40"/>
      <c r="E32" s="42" t="s">
        <v>45</v>
      </c>
      <c r="F32" s="43"/>
      <c r="G32" s="44"/>
      <c r="H32" s="11"/>
      <c r="I32" s="11"/>
      <c r="J32" s="11"/>
      <c r="K32" s="11"/>
      <c r="L32" s="48">
        <v>1529</v>
      </c>
      <c r="M32" s="46"/>
      <c r="N32" s="46"/>
      <c r="O32" s="46"/>
      <c r="P32" s="46"/>
      <c r="Q32" s="46"/>
      <c r="R32" s="11"/>
      <c r="S32" s="47"/>
      <c r="X32" s="26"/>
      <c r="Y32" s="27"/>
      <c r="AA32" s="36"/>
    </row>
    <row r="33" spans="1:30" customFormat="1" ht="68.25" x14ac:dyDescent="0.25">
      <c r="A33" s="28" t="s">
        <v>46</v>
      </c>
      <c r="B33" s="29" t="s">
        <v>38</v>
      </c>
      <c r="C33" s="79" t="s">
        <v>47</v>
      </c>
      <c r="D33" s="79"/>
      <c r="E33" s="79"/>
      <c r="F33" s="30" t="s">
        <v>40</v>
      </c>
      <c r="G33" s="31">
        <v>1</v>
      </c>
      <c r="H33" s="32">
        <v>351.88</v>
      </c>
      <c r="I33" s="33">
        <v>351.88</v>
      </c>
      <c r="J33" s="34"/>
      <c r="K33" s="34"/>
      <c r="L33" s="35">
        <v>352</v>
      </c>
      <c r="M33" s="35">
        <v>352</v>
      </c>
      <c r="N33" s="34"/>
      <c r="O33" s="34"/>
      <c r="P33" s="33">
        <v>1.04</v>
      </c>
      <c r="Q33" s="33">
        <v>1.04</v>
      </c>
      <c r="R33" s="35">
        <v>0</v>
      </c>
      <c r="S33" s="35">
        <v>0</v>
      </c>
      <c r="X33" s="26"/>
      <c r="Y33" s="27"/>
      <c r="AA33" s="36" t="s">
        <v>47</v>
      </c>
    </row>
    <row r="34" spans="1:30" customFormat="1" ht="23.25" x14ac:dyDescent="0.25">
      <c r="A34" s="37"/>
      <c r="B34" s="49" t="s">
        <v>48</v>
      </c>
      <c r="C34" s="80" t="s">
        <v>49</v>
      </c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1"/>
      <c r="X34" s="26"/>
      <c r="Y34" s="27"/>
      <c r="AA34" s="36"/>
      <c r="AD34" s="2" t="s">
        <v>49</v>
      </c>
    </row>
    <row r="35" spans="1:30" customFormat="1" ht="15" x14ac:dyDescent="0.25">
      <c r="A35" s="37"/>
      <c r="B35" s="38" t="s">
        <v>37</v>
      </c>
      <c r="C35" s="80" t="s">
        <v>41</v>
      </c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1"/>
      <c r="X35" s="26"/>
      <c r="Y35" s="27"/>
      <c r="AA35" s="36"/>
      <c r="AB35" s="2" t="s">
        <v>41</v>
      </c>
    </row>
    <row r="36" spans="1:30" customFormat="1" ht="23.25" x14ac:dyDescent="0.25">
      <c r="A36" s="39"/>
      <c r="B36" s="82" t="s">
        <v>42</v>
      </c>
      <c r="C36" s="82"/>
      <c r="D36" s="82"/>
      <c r="E36" s="82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1"/>
      <c r="X36" s="26"/>
      <c r="Y36" s="27"/>
      <c r="AA36" s="36"/>
      <c r="AC36" s="2" t="s">
        <v>42</v>
      </c>
    </row>
    <row r="37" spans="1:30" customFormat="1" ht="15" x14ac:dyDescent="0.25">
      <c r="A37" s="39"/>
      <c r="B37" s="40"/>
      <c r="C37" s="40"/>
      <c r="D37" s="40"/>
      <c r="E37" s="42" t="s">
        <v>50</v>
      </c>
      <c r="F37" s="43"/>
      <c r="G37" s="44"/>
      <c r="H37" s="11"/>
      <c r="I37" s="11"/>
      <c r="J37" s="11"/>
      <c r="K37" s="11"/>
      <c r="L37" s="45">
        <v>348</v>
      </c>
      <c r="M37" s="46"/>
      <c r="N37" s="46"/>
      <c r="O37" s="46"/>
      <c r="P37" s="46"/>
      <c r="Q37" s="46"/>
      <c r="R37" s="11"/>
      <c r="S37" s="47"/>
      <c r="X37" s="26"/>
      <c r="Y37" s="27"/>
      <c r="AA37" s="36"/>
    </row>
    <row r="38" spans="1:30" customFormat="1" ht="15" x14ac:dyDescent="0.25">
      <c r="A38" s="39"/>
      <c r="B38" s="40"/>
      <c r="C38" s="40"/>
      <c r="D38" s="40"/>
      <c r="E38" s="42" t="s">
        <v>51</v>
      </c>
      <c r="F38" s="43"/>
      <c r="G38" s="44"/>
      <c r="H38" s="11"/>
      <c r="I38" s="11"/>
      <c r="J38" s="11"/>
      <c r="K38" s="11"/>
      <c r="L38" s="45">
        <v>178</v>
      </c>
      <c r="M38" s="46"/>
      <c r="N38" s="46"/>
      <c r="O38" s="46"/>
      <c r="P38" s="46"/>
      <c r="Q38" s="46"/>
      <c r="R38" s="11"/>
      <c r="S38" s="47"/>
      <c r="X38" s="26"/>
      <c r="Y38" s="27"/>
      <c r="AA38" s="36"/>
    </row>
    <row r="39" spans="1:30" customFormat="1" ht="15" x14ac:dyDescent="0.25">
      <c r="A39" s="39"/>
      <c r="B39" s="40"/>
      <c r="C39" s="40"/>
      <c r="D39" s="40"/>
      <c r="E39" s="42" t="s">
        <v>45</v>
      </c>
      <c r="F39" s="43"/>
      <c r="G39" s="44"/>
      <c r="H39" s="11"/>
      <c r="I39" s="11"/>
      <c r="J39" s="11"/>
      <c r="K39" s="11"/>
      <c r="L39" s="45">
        <v>913</v>
      </c>
      <c r="M39" s="46"/>
      <c r="N39" s="46"/>
      <c r="O39" s="46"/>
      <c r="P39" s="46"/>
      <c r="Q39" s="46"/>
      <c r="R39" s="11"/>
      <c r="S39" s="47"/>
      <c r="X39" s="26"/>
      <c r="Y39" s="27"/>
      <c r="AA39" s="36"/>
    </row>
    <row r="40" spans="1:30" customFormat="1" ht="15" x14ac:dyDescent="0.25">
      <c r="A40" s="78" t="s">
        <v>52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X40" s="26"/>
      <c r="Y40" s="27"/>
      <c r="Z40" s="2" t="s">
        <v>52</v>
      </c>
      <c r="AA40" s="36"/>
    </row>
    <row r="41" spans="1:30" customFormat="1" ht="68.25" x14ac:dyDescent="0.25">
      <c r="A41" s="28" t="s">
        <v>53</v>
      </c>
      <c r="B41" s="29" t="s">
        <v>54</v>
      </c>
      <c r="C41" s="79" t="s">
        <v>55</v>
      </c>
      <c r="D41" s="79"/>
      <c r="E41" s="79"/>
      <c r="F41" s="30" t="s">
        <v>40</v>
      </c>
      <c r="G41" s="31">
        <v>1</v>
      </c>
      <c r="H41" s="32">
        <v>769.23</v>
      </c>
      <c r="I41" s="33">
        <v>763.97</v>
      </c>
      <c r="J41" s="34"/>
      <c r="K41" s="34"/>
      <c r="L41" s="35">
        <v>769</v>
      </c>
      <c r="M41" s="35">
        <v>764</v>
      </c>
      <c r="N41" s="34"/>
      <c r="O41" s="34"/>
      <c r="P41" s="33">
        <v>2.09</v>
      </c>
      <c r="Q41" s="33">
        <v>2.09</v>
      </c>
      <c r="R41" s="35">
        <v>0</v>
      </c>
      <c r="S41" s="35">
        <v>0</v>
      </c>
      <c r="X41" s="26"/>
      <c r="Y41" s="27"/>
      <c r="AA41" s="36" t="s">
        <v>55</v>
      </c>
    </row>
    <row r="42" spans="1:30" customFormat="1" ht="15" x14ac:dyDescent="0.25">
      <c r="A42" s="37"/>
      <c r="B42" s="38" t="s">
        <v>37</v>
      </c>
      <c r="C42" s="80" t="s">
        <v>41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1"/>
      <c r="X42" s="26"/>
      <c r="Y42" s="27"/>
      <c r="AA42" s="36"/>
      <c r="AB42" s="2" t="s">
        <v>41</v>
      </c>
    </row>
    <row r="43" spans="1:30" customFormat="1" ht="23.25" x14ac:dyDescent="0.25">
      <c r="A43" s="39"/>
      <c r="B43" s="82" t="s">
        <v>42</v>
      </c>
      <c r="C43" s="82"/>
      <c r="D43" s="82"/>
      <c r="E43" s="82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1"/>
      <c r="X43" s="26"/>
      <c r="Y43" s="27"/>
      <c r="AA43" s="36"/>
      <c r="AC43" s="2" t="s">
        <v>42</v>
      </c>
    </row>
    <row r="44" spans="1:30" customFormat="1" ht="15" x14ac:dyDescent="0.25">
      <c r="A44" s="39"/>
      <c r="B44" s="40"/>
      <c r="C44" s="40"/>
      <c r="D44" s="40"/>
      <c r="E44" s="42" t="s">
        <v>56</v>
      </c>
      <c r="F44" s="43"/>
      <c r="G44" s="44"/>
      <c r="H44" s="11"/>
      <c r="I44" s="11"/>
      <c r="J44" s="11"/>
      <c r="K44" s="11"/>
      <c r="L44" s="45">
        <v>756</v>
      </c>
      <c r="M44" s="46"/>
      <c r="N44" s="46"/>
      <c r="O44" s="46"/>
      <c r="P44" s="46"/>
      <c r="Q44" s="46"/>
      <c r="R44" s="11"/>
      <c r="S44" s="47"/>
      <c r="X44" s="26"/>
      <c r="Y44" s="27"/>
      <c r="AA44" s="36"/>
    </row>
    <row r="45" spans="1:30" customFormat="1" ht="15" x14ac:dyDescent="0.25">
      <c r="A45" s="39"/>
      <c r="B45" s="40"/>
      <c r="C45" s="40"/>
      <c r="D45" s="40"/>
      <c r="E45" s="42" t="s">
        <v>57</v>
      </c>
      <c r="F45" s="43"/>
      <c r="G45" s="44"/>
      <c r="H45" s="11"/>
      <c r="I45" s="11"/>
      <c r="J45" s="11"/>
      <c r="K45" s="11"/>
      <c r="L45" s="45">
        <v>386</v>
      </c>
      <c r="M45" s="46"/>
      <c r="N45" s="46"/>
      <c r="O45" s="46"/>
      <c r="P45" s="46"/>
      <c r="Q45" s="46"/>
      <c r="R45" s="11"/>
      <c r="S45" s="47"/>
      <c r="X45" s="26"/>
      <c r="Y45" s="27"/>
      <c r="AA45" s="36"/>
    </row>
    <row r="46" spans="1:30" customFormat="1" ht="15" x14ac:dyDescent="0.25">
      <c r="A46" s="39"/>
      <c r="B46" s="40"/>
      <c r="C46" s="40"/>
      <c r="D46" s="40"/>
      <c r="E46" s="42" t="s">
        <v>45</v>
      </c>
      <c r="F46" s="43"/>
      <c r="G46" s="44"/>
      <c r="H46" s="11"/>
      <c r="I46" s="11"/>
      <c r="J46" s="11"/>
      <c r="K46" s="11"/>
      <c r="L46" s="48">
        <v>1987</v>
      </c>
      <c r="M46" s="46"/>
      <c r="N46" s="46"/>
      <c r="O46" s="46"/>
      <c r="P46" s="46"/>
      <c r="Q46" s="46"/>
      <c r="R46" s="11"/>
      <c r="S46" s="47"/>
      <c r="X46" s="26"/>
      <c r="Y46" s="27"/>
      <c r="AA46" s="36"/>
    </row>
    <row r="47" spans="1:30" customFormat="1" ht="68.25" x14ac:dyDescent="0.25">
      <c r="A47" s="28" t="s">
        <v>58</v>
      </c>
      <c r="B47" s="29" t="s">
        <v>54</v>
      </c>
      <c r="C47" s="79" t="s">
        <v>59</v>
      </c>
      <c r="D47" s="79"/>
      <c r="E47" s="79"/>
      <c r="F47" s="30" t="s">
        <v>40</v>
      </c>
      <c r="G47" s="31">
        <v>1</v>
      </c>
      <c r="H47" s="32">
        <v>458.45</v>
      </c>
      <c r="I47" s="33">
        <v>458.45</v>
      </c>
      <c r="J47" s="34"/>
      <c r="K47" s="34"/>
      <c r="L47" s="35">
        <v>458</v>
      </c>
      <c r="M47" s="35">
        <v>458</v>
      </c>
      <c r="N47" s="34"/>
      <c r="O47" s="34"/>
      <c r="P47" s="33">
        <v>1.25</v>
      </c>
      <c r="Q47" s="33">
        <v>1.25</v>
      </c>
      <c r="R47" s="35">
        <v>0</v>
      </c>
      <c r="S47" s="35">
        <v>0</v>
      </c>
      <c r="X47" s="26"/>
      <c r="Y47" s="27"/>
      <c r="AA47" s="36" t="s">
        <v>59</v>
      </c>
    </row>
    <row r="48" spans="1:30" customFormat="1" ht="23.25" x14ac:dyDescent="0.25">
      <c r="A48" s="37"/>
      <c r="B48" s="49" t="s">
        <v>48</v>
      </c>
      <c r="C48" s="80" t="s">
        <v>49</v>
      </c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1"/>
      <c r="X48" s="26"/>
      <c r="Y48" s="27"/>
      <c r="AA48" s="36"/>
      <c r="AD48" s="2" t="s">
        <v>49</v>
      </c>
    </row>
    <row r="49" spans="1:30" customFormat="1" ht="15" x14ac:dyDescent="0.25">
      <c r="A49" s="37"/>
      <c r="B49" s="38" t="s">
        <v>37</v>
      </c>
      <c r="C49" s="80" t="s">
        <v>41</v>
      </c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  <c r="X49" s="26"/>
      <c r="Y49" s="27"/>
      <c r="AA49" s="36"/>
      <c r="AB49" s="2" t="s">
        <v>41</v>
      </c>
    </row>
    <row r="50" spans="1:30" customFormat="1" ht="23.25" x14ac:dyDescent="0.25">
      <c r="A50" s="39"/>
      <c r="B50" s="82" t="s">
        <v>42</v>
      </c>
      <c r="C50" s="82"/>
      <c r="D50" s="82"/>
      <c r="E50" s="82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1"/>
      <c r="X50" s="26"/>
      <c r="Y50" s="27"/>
      <c r="AA50" s="36"/>
      <c r="AC50" s="2" t="s">
        <v>42</v>
      </c>
    </row>
    <row r="51" spans="1:30" customFormat="1" ht="15" x14ac:dyDescent="0.25">
      <c r="A51" s="39"/>
      <c r="B51" s="40"/>
      <c r="C51" s="40"/>
      <c r="D51" s="40"/>
      <c r="E51" s="42" t="s">
        <v>60</v>
      </c>
      <c r="F51" s="43"/>
      <c r="G51" s="44"/>
      <c r="H51" s="11"/>
      <c r="I51" s="11"/>
      <c r="J51" s="11"/>
      <c r="K51" s="11"/>
      <c r="L51" s="45">
        <v>454</v>
      </c>
      <c r="M51" s="46"/>
      <c r="N51" s="46"/>
      <c r="O51" s="46"/>
      <c r="P51" s="46"/>
      <c r="Q51" s="46"/>
      <c r="R51" s="11"/>
      <c r="S51" s="47"/>
      <c r="X51" s="26"/>
      <c r="Y51" s="27"/>
      <c r="AA51" s="36"/>
    </row>
    <row r="52" spans="1:30" customFormat="1" ht="15" x14ac:dyDescent="0.25">
      <c r="A52" s="39"/>
      <c r="B52" s="40"/>
      <c r="C52" s="40"/>
      <c r="D52" s="40"/>
      <c r="E52" s="42" t="s">
        <v>61</v>
      </c>
      <c r="F52" s="43"/>
      <c r="G52" s="44"/>
      <c r="H52" s="11"/>
      <c r="I52" s="11"/>
      <c r="J52" s="11"/>
      <c r="K52" s="11"/>
      <c r="L52" s="45">
        <v>232</v>
      </c>
      <c r="M52" s="46"/>
      <c r="N52" s="46"/>
      <c r="O52" s="46"/>
      <c r="P52" s="46"/>
      <c r="Q52" s="46"/>
      <c r="R52" s="11"/>
      <c r="S52" s="47"/>
      <c r="X52" s="26"/>
      <c r="Y52" s="27"/>
      <c r="AA52" s="36"/>
    </row>
    <row r="53" spans="1:30" customFormat="1" ht="15" x14ac:dyDescent="0.25">
      <c r="A53" s="39"/>
      <c r="B53" s="40"/>
      <c r="C53" s="40"/>
      <c r="D53" s="40"/>
      <c r="E53" s="42" t="s">
        <v>45</v>
      </c>
      <c r="F53" s="43"/>
      <c r="G53" s="44"/>
      <c r="H53" s="11"/>
      <c r="I53" s="11"/>
      <c r="J53" s="11"/>
      <c r="K53" s="11"/>
      <c r="L53" s="48">
        <v>1190</v>
      </c>
      <c r="M53" s="46"/>
      <c r="N53" s="46"/>
      <c r="O53" s="46"/>
      <c r="P53" s="46"/>
      <c r="Q53" s="46"/>
      <c r="R53" s="11"/>
      <c r="S53" s="47"/>
      <c r="X53" s="26"/>
      <c r="Y53" s="27"/>
      <c r="AA53" s="36"/>
    </row>
    <row r="54" spans="1:30" customFormat="1" ht="15" x14ac:dyDescent="0.25">
      <c r="A54" s="78" t="s">
        <v>62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X54" s="26"/>
      <c r="Y54" s="27"/>
      <c r="Z54" s="2" t="s">
        <v>62</v>
      </c>
      <c r="AA54" s="36"/>
    </row>
    <row r="55" spans="1:30" customFormat="1" ht="68.25" x14ac:dyDescent="0.25">
      <c r="A55" s="28" t="s">
        <v>63</v>
      </c>
      <c r="B55" s="29" t="s">
        <v>64</v>
      </c>
      <c r="C55" s="79" t="s">
        <v>65</v>
      </c>
      <c r="D55" s="79"/>
      <c r="E55" s="79"/>
      <c r="F55" s="30" t="s">
        <v>40</v>
      </c>
      <c r="G55" s="31">
        <v>1</v>
      </c>
      <c r="H55" s="32">
        <v>1517.52</v>
      </c>
      <c r="I55" s="32">
        <v>1504.41</v>
      </c>
      <c r="J55" s="34"/>
      <c r="K55" s="34"/>
      <c r="L55" s="50">
        <v>1518</v>
      </c>
      <c r="M55" s="50">
        <v>1504</v>
      </c>
      <c r="N55" s="34"/>
      <c r="O55" s="34"/>
      <c r="P55" s="51">
        <v>4.4000000000000004</v>
      </c>
      <c r="Q55" s="51">
        <v>4.4000000000000004</v>
      </c>
      <c r="R55" s="35">
        <v>0</v>
      </c>
      <c r="S55" s="35">
        <v>0</v>
      </c>
      <c r="X55" s="26"/>
      <c r="Y55" s="27"/>
      <c r="AA55" s="36" t="s">
        <v>65</v>
      </c>
    </row>
    <row r="56" spans="1:30" customFormat="1" ht="15" x14ac:dyDescent="0.25">
      <c r="A56" s="37"/>
      <c r="B56" s="38" t="s">
        <v>37</v>
      </c>
      <c r="C56" s="80" t="s">
        <v>41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1"/>
      <c r="X56" s="26"/>
      <c r="Y56" s="27"/>
      <c r="AA56" s="36"/>
      <c r="AB56" s="2" t="s">
        <v>41</v>
      </c>
    </row>
    <row r="57" spans="1:30" customFormat="1" ht="23.25" x14ac:dyDescent="0.25">
      <c r="A57" s="39"/>
      <c r="B57" s="82" t="s">
        <v>42</v>
      </c>
      <c r="C57" s="82"/>
      <c r="D57" s="82"/>
      <c r="E57" s="82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1"/>
      <c r="X57" s="26"/>
      <c r="Y57" s="27"/>
      <c r="AA57" s="36"/>
      <c r="AC57" s="2" t="s">
        <v>42</v>
      </c>
    </row>
    <row r="58" spans="1:30" customFormat="1" ht="15" x14ac:dyDescent="0.25">
      <c r="A58" s="39"/>
      <c r="B58" s="40"/>
      <c r="C58" s="40"/>
      <c r="D58" s="40"/>
      <c r="E58" s="42" t="s">
        <v>66</v>
      </c>
      <c r="F58" s="43"/>
      <c r="G58" s="44"/>
      <c r="H58" s="11"/>
      <c r="I58" s="11"/>
      <c r="J58" s="11"/>
      <c r="K58" s="11"/>
      <c r="L58" s="48">
        <v>1489</v>
      </c>
      <c r="M58" s="46"/>
      <c r="N58" s="46"/>
      <c r="O58" s="46"/>
      <c r="P58" s="46"/>
      <c r="Q58" s="46"/>
      <c r="R58" s="11"/>
      <c r="S58" s="47"/>
      <c r="X58" s="26"/>
      <c r="Y58" s="27"/>
      <c r="AA58" s="36"/>
    </row>
    <row r="59" spans="1:30" customFormat="1" ht="15" x14ac:dyDescent="0.25">
      <c r="A59" s="39"/>
      <c r="B59" s="40"/>
      <c r="C59" s="40"/>
      <c r="D59" s="40"/>
      <c r="E59" s="42" t="s">
        <v>67</v>
      </c>
      <c r="F59" s="43"/>
      <c r="G59" s="44"/>
      <c r="H59" s="11"/>
      <c r="I59" s="11"/>
      <c r="J59" s="11"/>
      <c r="K59" s="11"/>
      <c r="L59" s="45">
        <v>761</v>
      </c>
      <c r="M59" s="46"/>
      <c r="N59" s="46"/>
      <c r="O59" s="46"/>
      <c r="P59" s="46"/>
      <c r="Q59" s="46"/>
      <c r="R59" s="11"/>
      <c r="S59" s="47"/>
      <c r="X59" s="26"/>
      <c r="Y59" s="27"/>
      <c r="AA59" s="36"/>
    </row>
    <row r="60" spans="1:30" customFormat="1" ht="15" x14ac:dyDescent="0.25">
      <c r="A60" s="39"/>
      <c r="B60" s="40"/>
      <c r="C60" s="40"/>
      <c r="D60" s="40"/>
      <c r="E60" s="42" t="s">
        <v>45</v>
      </c>
      <c r="F60" s="43"/>
      <c r="G60" s="44"/>
      <c r="H60" s="11"/>
      <c r="I60" s="11"/>
      <c r="J60" s="11"/>
      <c r="K60" s="11"/>
      <c r="L60" s="48">
        <v>3918</v>
      </c>
      <c r="M60" s="46"/>
      <c r="N60" s="46"/>
      <c r="O60" s="46"/>
      <c r="P60" s="46"/>
      <c r="Q60" s="46"/>
      <c r="R60" s="11"/>
      <c r="S60" s="47"/>
      <c r="X60" s="26"/>
      <c r="Y60" s="27"/>
      <c r="AA60" s="36"/>
    </row>
    <row r="61" spans="1:30" customFormat="1" ht="68.25" x14ac:dyDescent="0.25">
      <c r="A61" s="28" t="s">
        <v>68</v>
      </c>
      <c r="B61" s="29" t="s">
        <v>64</v>
      </c>
      <c r="C61" s="79" t="s">
        <v>69</v>
      </c>
      <c r="D61" s="79"/>
      <c r="E61" s="79"/>
      <c r="F61" s="30" t="s">
        <v>40</v>
      </c>
      <c r="G61" s="31">
        <v>1</v>
      </c>
      <c r="H61" s="32">
        <v>902.71</v>
      </c>
      <c r="I61" s="33">
        <v>902.71</v>
      </c>
      <c r="J61" s="34"/>
      <c r="K61" s="34"/>
      <c r="L61" s="35">
        <v>903</v>
      </c>
      <c r="M61" s="35">
        <v>903</v>
      </c>
      <c r="N61" s="34"/>
      <c r="O61" s="34"/>
      <c r="P61" s="33">
        <v>2.64</v>
      </c>
      <c r="Q61" s="33">
        <v>2.64</v>
      </c>
      <c r="R61" s="35">
        <v>0</v>
      </c>
      <c r="S61" s="35">
        <v>0</v>
      </c>
      <c r="X61" s="26"/>
      <c r="Y61" s="27"/>
      <c r="AA61" s="36" t="s">
        <v>69</v>
      </c>
    </row>
    <row r="62" spans="1:30" customFormat="1" ht="23.25" x14ac:dyDescent="0.25">
      <c r="A62" s="37"/>
      <c r="B62" s="49" t="s">
        <v>48</v>
      </c>
      <c r="C62" s="80" t="s">
        <v>49</v>
      </c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1"/>
      <c r="X62" s="26"/>
      <c r="Y62" s="27"/>
      <c r="AA62" s="36"/>
      <c r="AD62" s="2" t="s">
        <v>49</v>
      </c>
    </row>
    <row r="63" spans="1:30" customFormat="1" ht="15" x14ac:dyDescent="0.25">
      <c r="A63" s="37"/>
      <c r="B63" s="38" t="s">
        <v>37</v>
      </c>
      <c r="C63" s="80" t="s">
        <v>41</v>
      </c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1"/>
      <c r="X63" s="26"/>
      <c r="Y63" s="27"/>
      <c r="AA63" s="36"/>
      <c r="AB63" s="2" t="s">
        <v>41</v>
      </c>
    </row>
    <row r="64" spans="1:30" customFormat="1" ht="23.25" x14ac:dyDescent="0.25">
      <c r="A64" s="39"/>
      <c r="B64" s="82" t="s">
        <v>42</v>
      </c>
      <c r="C64" s="82"/>
      <c r="D64" s="82"/>
      <c r="E64" s="82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1"/>
      <c r="X64" s="26"/>
      <c r="Y64" s="27"/>
      <c r="AA64" s="36"/>
      <c r="AC64" s="2" t="s">
        <v>42</v>
      </c>
    </row>
    <row r="65" spans="1:30" customFormat="1" ht="15" x14ac:dyDescent="0.25">
      <c r="A65" s="39"/>
      <c r="B65" s="40"/>
      <c r="C65" s="40"/>
      <c r="D65" s="40"/>
      <c r="E65" s="42" t="s">
        <v>70</v>
      </c>
      <c r="F65" s="43"/>
      <c r="G65" s="44"/>
      <c r="H65" s="11"/>
      <c r="I65" s="11"/>
      <c r="J65" s="11"/>
      <c r="K65" s="11"/>
      <c r="L65" s="45">
        <v>894</v>
      </c>
      <c r="M65" s="46"/>
      <c r="N65" s="46"/>
      <c r="O65" s="46"/>
      <c r="P65" s="46"/>
      <c r="Q65" s="46"/>
      <c r="R65" s="11"/>
      <c r="S65" s="47"/>
      <c r="X65" s="26"/>
      <c r="Y65" s="27"/>
      <c r="AA65" s="36"/>
    </row>
    <row r="66" spans="1:30" customFormat="1" ht="15" x14ac:dyDescent="0.25">
      <c r="A66" s="39"/>
      <c r="B66" s="40"/>
      <c r="C66" s="40"/>
      <c r="D66" s="40"/>
      <c r="E66" s="42" t="s">
        <v>71</v>
      </c>
      <c r="F66" s="43"/>
      <c r="G66" s="44"/>
      <c r="H66" s="11"/>
      <c r="I66" s="11"/>
      <c r="J66" s="11"/>
      <c r="K66" s="11"/>
      <c r="L66" s="45">
        <v>457</v>
      </c>
      <c r="M66" s="46"/>
      <c r="N66" s="46"/>
      <c r="O66" s="46"/>
      <c r="P66" s="46"/>
      <c r="Q66" s="46"/>
      <c r="R66" s="11"/>
      <c r="S66" s="47"/>
      <c r="X66" s="26"/>
      <c r="Y66" s="27"/>
      <c r="AA66" s="36"/>
    </row>
    <row r="67" spans="1:30" customFormat="1" ht="15" x14ac:dyDescent="0.25">
      <c r="A67" s="39"/>
      <c r="B67" s="40"/>
      <c r="C67" s="40"/>
      <c r="D67" s="40"/>
      <c r="E67" s="42" t="s">
        <v>45</v>
      </c>
      <c r="F67" s="43"/>
      <c r="G67" s="44"/>
      <c r="H67" s="11"/>
      <c r="I67" s="11"/>
      <c r="J67" s="11"/>
      <c r="K67" s="11"/>
      <c r="L67" s="48">
        <v>2344</v>
      </c>
      <c r="M67" s="46"/>
      <c r="N67" s="46"/>
      <c r="O67" s="46"/>
      <c r="P67" s="46"/>
      <c r="Q67" s="46"/>
      <c r="R67" s="11"/>
      <c r="S67" s="47"/>
      <c r="X67" s="26"/>
      <c r="Y67" s="27"/>
      <c r="AA67" s="36"/>
    </row>
    <row r="68" spans="1:30" customFormat="1" ht="15" x14ac:dyDescent="0.25">
      <c r="A68" s="78" t="s">
        <v>72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X68" s="26"/>
      <c r="Y68" s="27"/>
      <c r="Z68" s="2" t="s">
        <v>72</v>
      </c>
      <c r="AA68" s="36"/>
    </row>
    <row r="69" spans="1:30" customFormat="1" ht="68.25" x14ac:dyDescent="0.25">
      <c r="A69" s="28" t="s">
        <v>73</v>
      </c>
      <c r="B69" s="29" t="s">
        <v>74</v>
      </c>
      <c r="C69" s="79" t="s">
        <v>75</v>
      </c>
      <c r="D69" s="79"/>
      <c r="E69" s="79"/>
      <c r="F69" s="30" t="s">
        <v>40</v>
      </c>
      <c r="G69" s="31">
        <v>2</v>
      </c>
      <c r="H69" s="32">
        <v>485.16</v>
      </c>
      <c r="I69" s="33">
        <v>479.9</v>
      </c>
      <c r="J69" s="34"/>
      <c r="K69" s="34"/>
      <c r="L69" s="35">
        <v>970</v>
      </c>
      <c r="M69" s="35">
        <v>960</v>
      </c>
      <c r="N69" s="34"/>
      <c r="O69" s="34"/>
      <c r="P69" s="33">
        <v>1.43</v>
      </c>
      <c r="Q69" s="33">
        <v>2.86</v>
      </c>
      <c r="R69" s="35">
        <v>0</v>
      </c>
      <c r="S69" s="35">
        <v>0</v>
      </c>
      <c r="X69" s="26"/>
      <c r="Y69" s="27"/>
      <c r="AA69" s="36" t="s">
        <v>75</v>
      </c>
    </row>
    <row r="70" spans="1:30" customFormat="1" ht="15" x14ac:dyDescent="0.25">
      <c r="A70" s="37"/>
      <c r="B70" s="38" t="s">
        <v>37</v>
      </c>
      <c r="C70" s="80" t="s">
        <v>41</v>
      </c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1"/>
      <c r="X70" s="26"/>
      <c r="Y70" s="27"/>
      <c r="AA70" s="36"/>
      <c r="AB70" s="2" t="s">
        <v>41</v>
      </c>
    </row>
    <row r="71" spans="1:30" customFormat="1" ht="23.25" x14ac:dyDescent="0.25">
      <c r="A71" s="39"/>
      <c r="B71" s="82" t="s">
        <v>42</v>
      </c>
      <c r="C71" s="82"/>
      <c r="D71" s="82"/>
      <c r="E71" s="82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1"/>
      <c r="X71" s="26"/>
      <c r="Y71" s="27"/>
      <c r="AA71" s="36"/>
      <c r="AC71" s="2" t="s">
        <v>42</v>
      </c>
    </row>
    <row r="72" spans="1:30" customFormat="1" ht="15" x14ac:dyDescent="0.25">
      <c r="A72" s="39"/>
      <c r="B72" s="40"/>
      <c r="C72" s="40"/>
      <c r="D72" s="40"/>
      <c r="E72" s="42" t="s">
        <v>76</v>
      </c>
      <c r="F72" s="43"/>
      <c r="G72" s="44"/>
      <c r="H72" s="11"/>
      <c r="I72" s="11"/>
      <c r="J72" s="11"/>
      <c r="K72" s="11"/>
      <c r="L72" s="45">
        <v>950</v>
      </c>
      <c r="M72" s="46"/>
      <c r="N72" s="46"/>
      <c r="O72" s="46"/>
      <c r="P72" s="46"/>
      <c r="Q72" s="46"/>
      <c r="R72" s="11"/>
      <c r="S72" s="47"/>
      <c r="X72" s="26"/>
      <c r="Y72" s="27"/>
      <c r="AA72" s="36"/>
    </row>
    <row r="73" spans="1:30" customFormat="1" ht="15" x14ac:dyDescent="0.25">
      <c r="A73" s="39"/>
      <c r="B73" s="40"/>
      <c r="C73" s="40"/>
      <c r="D73" s="40"/>
      <c r="E73" s="42" t="s">
        <v>77</v>
      </c>
      <c r="F73" s="43"/>
      <c r="G73" s="44"/>
      <c r="H73" s="11"/>
      <c r="I73" s="11"/>
      <c r="J73" s="11"/>
      <c r="K73" s="11"/>
      <c r="L73" s="45">
        <v>486</v>
      </c>
      <c r="M73" s="46"/>
      <c r="N73" s="46"/>
      <c r="O73" s="46"/>
      <c r="P73" s="46"/>
      <c r="Q73" s="46"/>
      <c r="R73" s="11"/>
      <c r="S73" s="47"/>
      <c r="X73" s="26"/>
      <c r="Y73" s="27"/>
      <c r="AA73" s="36"/>
    </row>
    <row r="74" spans="1:30" customFormat="1" ht="15" x14ac:dyDescent="0.25">
      <c r="A74" s="39"/>
      <c r="B74" s="40"/>
      <c r="C74" s="40"/>
      <c r="D74" s="40"/>
      <c r="E74" s="42" t="s">
        <v>45</v>
      </c>
      <c r="F74" s="43"/>
      <c r="G74" s="44"/>
      <c r="H74" s="11"/>
      <c r="I74" s="11"/>
      <c r="J74" s="11"/>
      <c r="K74" s="11"/>
      <c r="L74" s="48">
        <v>2502</v>
      </c>
      <c r="M74" s="46"/>
      <c r="N74" s="46"/>
      <c r="O74" s="46"/>
      <c r="P74" s="46"/>
      <c r="Q74" s="46"/>
      <c r="R74" s="11"/>
      <c r="S74" s="47"/>
      <c r="X74" s="26"/>
      <c r="Y74" s="27"/>
      <c r="AA74" s="36"/>
    </row>
    <row r="75" spans="1:30" customFormat="1" ht="68.25" x14ac:dyDescent="0.25">
      <c r="A75" s="28" t="s">
        <v>78</v>
      </c>
      <c r="B75" s="29" t="s">
        <v>74</v>
      </c>
      <c r="C75" s="79" t="s">
        <v>79</v>
      </c>
      <c r="D75" s="79"/>
      <c r="E75" s="79"/>
      <c r="F75" s="30" t="s">
        <v>40</v>
      </c>
      <c r="G75" s="31">
        <v>2</v>
      </c>
      <c r="H75" s="32">
        <v>287.87</v>
      </c>
      <c r="I75" s="33">
        <v>287.87</v>
      </c>
      <c r="J75" s="34"/>
      <c r="K75" s="34"/>
      <c r="L75" s="35">
        <v>576</v>
      </c>
      <c r="M75" s="35">
        <v>576</v>
      </c>
      <c r="N75" s="34"/>
      <c r="O75" s="34"/>
      <c r="P75" s="33">
        <v>0.86</v>
      </c>
      <c r="Q75" s="33">
        <v>1.72</v>
      </c>
      <c r="R75" s="35">
        <v>0</v>
      </c>
      <c r="S75" s="35">
        <v>0</v>
      </c>
      <c r="X75" s="26"/>
      <c r="Y75" s="27"/>
      <c r="AA75" s="36" t="s">
        <v>79</v>
      </c>
    </row>
    <row r="76" spans="1:30" customFormat="1" ht="23.25" x14ac:dyDescent="0.25">
      <c r="A76" s="37"/>
      <c r="B76" s="49" t="s">
        <v>48</v>
      </c>
      <c r="C76" s="80" t="s">
        <v>49</v>
      </c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1"/>
      <c r="X76" s="26"/>
      <c r="Y76" s="27"/>
      <c r="AA76" s="36"/>
      <c r="AD76" s="2" t="s">
        <v>49</v>
      </c>
    </row>
    <row r="77" spans="1:30" customFormat="1" ht="15" x14ac:dyDescent="0.25">
      <c r="A77" s="37"/>
      <c r="B77" s="38" t="s">
        <v>37</v>
      </c>
      <c r="C77" s="80" t="s">
        <v>41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1"/>
      <c r="X77" s="26"/>
      <c r="Y77" s="27"/>
      <c r="AA77" s="36"/>
      <c r="AB77" s="2" t="s">
        <v>41</v>
      </c>
    </row>
    <row r="78" spans="1:30" customFormat="1" ht="23.25" x14ac:dyDescent="0.25">
      <c r="A78" s="39"/>
      <c r="B78" s="82" t="s">
        <v>42</v>
      </c>
      <c r="C78" s="82"/>
      <c r="D78" s="82"/>
      <c r="E78" s="82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1"/>
      <c r="X78" s="26"/>
      <c r="Y78" s="27"/>
      <c r="AA78" s="36"/>
      <c r="AC78" s="2" t="s">
        <v>42</v>
      </c>
    </row>
    <row r="79" spans="1:30" customFormat="1" ht="15" x14ac:dyDescent="0.25">
      <c r="A79" s="39"/>
      <c r="B79" s="40"/>
      <c r="C79" s="40"/>
      <c r="D79" s="40"/>
      <c r="E79" s="42" t="s">
        <v>80</v>
      </c>
      <c r="F79" s="43"/>
      <c r="G79" s="44"/>
      <c r="H79" s="11"/>
      <c r="I79" s="11"/>
      <c r="J79" s="11"/>
      <c r="K79" s="11"/>
      <c r="L79" s="45">
        <v>571</v>
      </c>
      <c r="M79" s="46"/>
      <c r="N79" s="46"/>
      <c r="O79" s="46"/>
      <c r="P79" s="46"/>
      <c r="Q79" s="46"/>
      <c r="R79" s="11"/>
      <c r="S79" s="47"/>
      <c r="X79" s="26"/>
      <c r="Y79" s="27"/>
      <c r="AA79" s="36"/>
    </row>
    <row r="80" spans="1:30" customFormat="1" ht="15" x14ac:dyDescent="0.25">
      <c r="A80" s="39"/>
      <c r="B80" s="40"/>
      <c r="C80" s="40"/>
      <c r="D80" s="40"/>
      <c r="E80" s="42" t="s">
        <v>81</v>
      </c>
      <c r="F80" s="43"/>
      <c r="G80" s="44"/>
      <c r="H80" s="11"/>
      <c r="I80" s="11"/>
      <c r="J80" s="11"/>
      <c r="K80" s="11"/>
      <c r="L80" s="45">
        <v>292</v>
      </c>
      <c r="M80" s="46"/>
      <c r="N80" s="46"/>
      <c r="O80" s="46"/>
      <c r="P80" s="46"/>
      <c r="Q80" s="46"/>
      <c r="R80" s="11"/>
      <c r="S80" s="47"/>
      <c r="X80" s="26"/>
      <c r="Y80" s="27"/>
      <c r="AA80" s="36"/>
    </row>
    <row r="81" spans="1:30" customFormat="1" ht="15" x14ac:dyDescent="0.25">
      <c r="A81" s="39"/>
      <c r="B81" s="40"/>
      <c r="C81" s="40"/>
      <c r="D81" s="40"/>
      <c r="E81" s="42" t="s">
        <v>45</v>
      </c>
      <c r="F81" s="43"/>
      <c r="G81" s="44"/>
      <c r="H81" s="11"/>
      <c r="I81" s="11"/>
      <c r="J81" s="11"/>
      <c r="K81" s="11"/>
      <c r="L81" s="48">
        <v>1497</v>
      </c>
      <c r="M81" s="46"/>
      <c r="N81" s="46"/>
      <c r="O81" s="46"/>
      <c r="P81" s="46"/>
      <c r="Q81" s="46"/>
      <c r="R81" s="11"/>
      <c r="S81" s="47"/>
      <c r="X81" s="26"/>
      <c r="Y81" s="27"/>
      <c r="AA81" s="36"/>
    </row>
    <row r="82" spans="1:30" customFormat="1" ht="15" x14ac:dyDescent="0.25">
      <c r="A82" s="78" t="s">
        <v>82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X82" s="26"/>
      <c r="Y82" s="27"/>
      <c r="Z82" s="2" t="s">
        <v>82</v>
      </c>
      <c r="AA82" s="36"/>
    </row>
    <row r="83" spans="1:30" customFormat="1" ht="68.25" x14ac:dyDescent="0.25">
      <c r="A83" s="28" t="s">
        <v>83</v>
      </c>
      <c r="B83" s="29" t="s">
        <v>84</v>
      </c>
      <c r="C83" s="79" t="s">
        <v>85</v>
      </c>
      <c r="D83" s="79"/>
      <c r="E83" s="79"/>
      <c r="F83" s="30" t="s">
        <v>40</v>
      </c>
      <c r="G83" s="31">
        <v>1</v>
      </c>
      <c r="H83" s="32">
        <v>789.81</v>
      </c>
      <c r="I83" s="33">
        <v>781.96</v>
      </c>
      <c r="J83" s="34"/>
      <c r="K83" s="34"/>
      <c r="L83" s="35">
        <v>790</v>
      </c>
      <c r="M83" s="35">
        <v>782</v>
      </c>
      <c r="N83" s="34"/>
      <c r="O83" s="34"/>
      <c r="P83" s="51">
        <v>2.2999999999999998</v>
      </c>
      <c r="Q83" s="51">
        <v>2.2999999999999998</v>
      </c>
      <c r="R83" s="35">
        <v>0</v>
      </c>
      <c r="S83" s="35">
        <v>0</v>
      </c>
      <c r="X83" s="26"/>
      <c r="Y83" s="27"/>
      <c r="AA83" s="36" t="s">
        <v>85</v>
      </c>
    </row>
    <row r="84" spans="1:30" customFormat="1" ht="15" x14ac:dyDescent="0.25">
      <c r="A84" s="37"/>
      <c r="B84" s="38" t="s">
        <v>37</v>
      </c>
      <c r="C84" s="80" t="s">
        <v>41</v>
      </c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1"/>
      <c r="X84" s="26"/>
      <c r="Y84" s="27"/>
      <c r="AA84" s="36"/>
      <c r="AB84" s="2" t="s">
        <v>41</v>
      </c>
    </row>
    <row r="85" spans="1:30" customFormat="1" ht="23.25" x14ac:dyDescent="0.25">
      <c r="A85" s="39"/>
      <c r="B85" s="82" t="s">
        <v>42</v>
      </c>
      <c r="C85" s="82"/>
      <c r="D85" s="82"/>
      <c r="E85" s="82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1"/>
      <c r="X85" s="26"/>
      <c r="Y85" s="27"/>
      <c r="AA85" s="36"/>
      <c r="AC85" s="2" t="s">
        <v>42</v>
      </c>
    </row>
    <row r="86" spans="1:30" customFormat="1" ht="15" x14ac:dyDescent="0.25">
      <c r="A86" s="39"/>
      <c r="B86" s="40"/>
      <c r="C86" s="40"/>
      <c r="D86" s="40"/>
      <c r="E86" s="42" t="s">
        <v>86</v>
      </c>
      <c r="F86" s="43"/>
      <c r="G86" s="44"/>
      <c r="H86" s="11"/>
      <c r="I86" s="11"/>
      <c r="J86" s="11"/>
      <c r="K86" s="11"/>
      <c r="L86" s="45">
        <v>774</v>
      </c>
      <c r="M86" s="46"/>
      <c r="N86" s="46"/>
      <c r="O86" s="46"/>
      <c r="P86" s="46"/>
      <c r="Q86" s="46"/>
      <c r="R86" s="11"/>
      <c r="S86" s="47"/>
      <c r="X86" s="26"/>
      <c r="Y86" s="27"/>
      <c r="AA86" s="36"/>
    </row>
    <row r="87" spans="1:30" customFormat="1" ht="15" x14ac:dyDescent="0.25">
      <c r="A87" s="39"/>
      <c r="B87" s="40"/>
      <c r="C87" s="40"/>
      <c r="D87" s="40"/>
      <c r="E87" s="42" t="s">
        <v>87</v>
      </c>
      <c r="F87" s="43"/>
      <c r="G87" s="44"/>
      <c r="H87" s="11"/>
      <c r="I87" s="11"/>
      <c r="J87" s="11"/>
      <c r="K87" s="11"/>
      <c r="L87" s="45">
        <v>396</v>
      </c>
      <c r="M87" s="46"/>
      <c r="N87" s="46"/>
      <c r="O87" s="46"/>
      <c r="P87" s="46"/>
      <c r="Q87" s="46"/>
      <c r="R87" s="11"/>
      <c r="S87" s="47"/>
      <c r="X87" s="26"/>
      <c r="Y87" s="27"/>
      <c r="AA87" s="36"/>
    </row>
    <row r="88" spans="1:30" customFormat="1" ht="15" x14ac:dyDescent="0.25">
      <c r="A88" s="39"/>
      <c r="B88" s="40"/>
      <c r="C88" s="40"/>
      <c r="D88" s="40"/>
      <c r="E88" s="42" t="s">
        <v>45</v>
      </c>
      <c r="F88" s="43"/>
      <c r="G88" s="44"/>
      <c r="H88" s="11"/>
      <c r="I88" s="11"/>
      <c r="J88" s="11"/>
      <c r="K88" s="11"/>
      <c r="L88" s="48">
        <v>2038</v>
      </c>
      <c r="M88" s="46"/>
      <c r="N88" s="46"/>
      <c r="O88" s="46"/>
      <c r="P88" s="46"/>
      <c r="Q88" s="46"/>
      <c r="R88" s="11"/>
      <c r="S88" s="47"/>
      <c r="X88" s="26"/>
      <c r="Y88" s="27"/>
      <c r="AA88" s="36"/>
    </row>
    <row r="89" spans="1:30" customFormat="1" ht="68.25" x14ac:dyDescent="0.25">
      <c r="A89" s="28" t="s">
        <v>88</v>
      </c>
      <c r="B89" s="29" t="s">
        <v>84</v>
      </c>
      <c r="C89" s="79" t="s">
        <v>89</v>
      </c>
      <c r="D89" s="79"/>
      <c r="E89" s="79"/>
      <c r="F89" s="30" t="s">
        <v>40</v>
      </c>
      <c r="G89" s="31">
        <v>1</v>
      </c>
      <c r="H89" s="32">
        <v>469.18</v>
      </c>
      <c r="I89" s="33">
        <v>469.18</v>
      </c>
      <c r="J89" s="34"/>
      <c r="K89" s="34"/>
      <c r="L89" s="35">
        <v>469</v>
      </c>
      <c r="M89" s="35">
        <v>469</v>
      </c>
      <c r="N89" s="34"/>
      <c r="O89" s="34"/>
      <c r="P89" s="33">
        <v>1.38</v>
      </c>
      <c r="Q89" s="33">
        <v>1.38</v>
      </c>
      <c r="R89" s="35">
        <v>0</v>
      </c>
      <c r="S89" s="35">
        <v>0</v>
      </c>
      <c r="X89" s="26"/>
      <c r="Y89" s="27"/>
      <c r="AA89" s="36" t="s">
        <v>89</v>
      </c>
    </row>
    <row r="90" spans="1:30" customFormat="1" ht="23.25" x14ac:dyDescent="0.25">
      <c r="A90" s="37"/>
      <c r="B90" s="49" t="s">
        <v>48</v>
      </c>
      <c r="C90" s="80" t="s">
        <v>49</v>
      </c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1"/>
      <c r="X90" s="26"/>
      <c r="Y90" s="27"/>
      <c r="AA90" s="36"/>
      <c r="AD90" s="2" t="s">
        <v>49</v>
      </c>
    </row>
    <row r="91" spans="1:30" customFormat="1" ht="15" x14ac:dyDescent="0.25">
      <c r="A91" s="37"/>
      <c r="B91" s="38" t="s">
        <v>37</v>
      </c>
      <c r="C91" s="80" t="s">
        <v>41</v>
      </c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1"/>
      <c r="X91" s="26"/>
      <c r="Y91" s="27"/>
      <c r="AA91" s="36"/>
      <c r="AB91" s="2" t="s">
        <v>41</v>
      </c>
    </row>
    <row r="92" spans="1:30" customFormat="1" ht="23.25" x14ac:dyDescent="0.25">
      <c r="A92" s="39"/>
      <c r="B92" s="82" t="s">
        <v>42</v>
      </c>
      <c r="C92" s="82"/>
      <c r="D92" s="82"/>
      <c r="E92" s="82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1"/>
      <c r="X92" s="26"/>
      <c r="Y92" s="27"/>
      <c r="AA92" s="36"/>
      <c r="AC92" s="2" t="s">
        <v>42</v>
      </c>
    </row>
    <row r="93" spans="1:30" customFormat="1" ht="15" x14ac:dyDescent="0.25">
      <c r="A93" s="39"/>
      <c r="B93" s="40"/>
      <c r="C93" s="40"/>
      <c r="D93" s="40"/>
      <c r="E93" s="42" t="s">
        <v>90</v>
      </c>
      <c r="F93" s="43"/>
      <c r="G93" s="44"/>
      <c r="H93" s="11"/>
      <c r="I93" s="11"/>
      <c r="J93" s="11"/>
      <c r="K93" s="11"/>
      <c r="L93" s="45">
        <v>464</v>
      </c>
      <c r="M93" s="46"/>
      <c r="N93" s="46"/>
      <c r="O93" s="46"/>
      <c r="P93" s="46"/>
      <c r="Q93" s="46"/>
      <c r="R93" s="11"/>
      <c r="S93" s="47"/>
      <c r="X93" s="26"/>
      <c r="Y93" s="27"/>
      <c r="AA93" s="36"/>
    </row>
    <row r="94" spans="1:30" customFormat="1" ht="15" x14ac:dyDescent="0.25">
      <c r="A94" s="39"/>
      <c r="B94" s="40"/>
      <c r="C94" s="40"/>
      <c r="D94" s="40"/>
      <c r="E94" s="42" t="s">
        <v>91</v>
      </c>
      <c r="F94" s="43"/>
      <c r="G94" s="44"/>
      <c r="H94" s="11"/>
      <c r="I94" s="11"/>
      <c r="J94" s="11"/>
      <c r="K94" s="11"/>
      <c r="L94" s="45">
        <v>237</v>
      </c>
      <c r="M94" s="46"/>
      <c r="N94" s="46"/>
      <c r="O94" s="46"/>
      <c r="P94" s="46"/>
      <c r="Q94" s="46"/>
      <c r="R94" s="11"/>
      <c r="S94" s="47"/>
      <c r="X94" s="26"/>
      <c r="Y94" s="27"/>
      <c r="AA94" s="36"/>
    </row>
    <row r="95" spans="1:30" customFormat="1" ht="15" x14ac:dyDescent="0.25">
      <c r="A95" s="39"/>
      <c r="B95" s="40"/>
      <c r="C95" s="40"/>
      <c r="D95" s="40"/>
      <c r="E95" s="42" t="s">
        <v>45</v>
      </c>
      <c r="F95" s="43"/>
      <c r="G95" s="44"/>
      <c r="H95" s="11"/>
      <c r="I95" s="11"/>
      <c r="J95" s="11"/>
      <c r="K95" s="11"/>
      <c r="L95" s="48">
        <v>1217</v>
      </c>
      <c r="M95" s="46"/>
      <c r="N95" s="46"/>
      <c r="O95" s="46"/>
      <c r="P95" s="46"/>
      <c r="Q95" s="46"/>
      <c r="R95" s="11"/>
      <c r="S95" s="47"/>
      <c r="X95" s="26"/>
      <c r="Y95" s="27"/>
      <c r="AA95" s="36"/>
    </row>
    <row r="96" spans="1:30" customFormat="1" ht="15" x14ac:dyDescent="0.25">
      <c r="A96" s="77" t="s">
        <v>92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X96" s="26"/>
      <c r="Y96" s="27" t="s">
        <v>92</v>
      </c>
      <c r="AA96" s="36"/>
    </row>
    <row r="97" spans="1:30" customFormat="1" ht="15" x14ac:dyDescent="0.25">
      <c r="A97" s="78" t="s">
        <v>93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X97" s="26"/>
      <c r="Y97" s="27"/>
      <c r="Z97" s="2" t="s">
        <v>93</v>
      </c>
      <c r="AA97" s="36"/>
    </row>
    <row r="98" spans="1:30" customFormat="1" ht="79.5" x14ac:dyDescent="0.25">
      <c r="A98" s="28" t="s">
        <v>94</v>
      </c>
      <c r="B98" s="29" t="s">
        <v>95</v>
      </c>
      <c r="C98" s="79" t="s">
        <v>96</v>
      </c>
      <c r="D98" s="79"/>
      <c r="E98" s="79"/>
      <c r="F98" s="30" t="s">
        <v>40</v>
      </c>
      <c r="G98" s="31">
        <v>2</v>
      </c>
      <c r="H98" s="32">
        <v>1532.63</v>
      </c>
      <c r="I98" s="32">
        <v>1524.48</v>
      </c>
      <c r="J98" s="33">
        <v>8.15</v>
      </c>
      <c r="K98" s="33">
        <v>14.19</v>
      </c>
      <c r="L98" s="50">
        <v>3065</v>
      </c>
      <c r="M98" s="50">
        <v>3049</v>
      </c>
      <c r="N98" s="35">
        <v>16</v>
      </c>
      <c r="O98" s="35">
        <v>28</v>
      </c>
      <c r="P98" s="51">
        <v>4.8</v>
      </c>
      <c r="Q98" s="51">
        <v>9.6</v>
      </c>
      <c r="R98" s="35">
        <v>0</v>
      </c>
      <c r="S98" s="35">
        <v>0</v>
      </c>
      <c r="X98" s="26"/>
      <c r="Y98" s="27"/>
      <c r="AA98" s="36" t="s">
        <v>96</v>
      </c>
    </row>
    <row r="99" spans="1:30" customFormat="1" ht="23.25" x14ac:dyDescent="0.25">
      <c r="A99" s="37"/>
      <c r="B99" s="49" t="s">
        <v>48</v>
      </c>
      <c r="C99" s="80" t="s">
        <v>49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1"/>
      <c r="X99" s="26"/>
      <c r="Y99" s="27"/>
      <c r="AA99" s="36"/>
      <c r="AD99" s="2" t="s">
        <v>49</v>
      </c>
    </row>
    <row r="100" spans="1:30" customFormat="1" ht="15" x14ac:dyDescent="0.25">
      <c r="A100" s="37"/>
      <c r="B100" s="38" t="s">
        <v>37</v>
      </c>
      <c r="C100" s="80" t="s">
        <v>41</v>
      </c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1"/>
      <c r="X100" s="26"/>
      <c r="Y100" s="27"/>
      <c r="AA100" s="36"/>
      <c r="AB100" s="2" t="s">
        <v>41</v>
      </c>
    </row>
    <row r="101" spans="1:30" customFormat="1" ht="23.25" x14ac:dyDescent="0.25">
      <c r="A101" s="39"/>
      <c r="B101" s="82" t="s">
        <v>42</v>
      </c>
      <c r="C101" s="82"/>
      <c r="D101" s="82"/>
      <c r="E101" s="82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1"/>
      <c r="X101" s="26"/>
      <c r="Y101" s="27"/>
      <c r="AA101" s="36"/>
      <c r="AC101" s="2" t="s">
        <v>42</v>
      </c>
    </row>
    <row r="102" spans="1:30" customFormat="1" ht="15" x14ac:dyDescent="0.25">
      <c r="A102" s="39"/>
      <c r="B102" s="40"/>
      <c r="C102" s="40"/>
      <c r="D102" s="40"/>
      <c r="E102" s="42" t="s">
        <v>97</v>
      </c>
      <c r="F102" s="43"/>
      <c r="G102" s="44"/>
      <c r="H102" s="11"/>
      <c r="I102" s="11"/>
      <c r="J102" s="11"/>
      <c r="K102" s="11"/>
      <c r="L102" s="48">
        <v>3047</v>
      </c>
      <c r="M102" s="46"/>
      <c r="N102" s="46"/>
      <c r="O102" s="46"/>
      <c r="P102" s="46"/>
      <c r="Q102" s="46"/>
      <c r="R102" s="11"/>
      <c r="S102" s="47"/>
      <c r="X102" s="26"/>
      <c r="Y102" s="27"/>
      <c r="AA102" s="36"/>
    </row>
    <row r="103" spans="1:30" customFormat="1" ht="15" x14ac:dyDescent="0.25">
      <c r="A103" s="39"/>
      <c r="B103" s="40"/>
      <c r="C103" s="40"/>
      <c r="D103" s="40"/>
      <c r="E103" s="42" t="s">
        <v>98</v>
      </c>
      <c r="F103" s="43"/>
      <c r="G103" s="44"/>
      <c r="H103" s="11"/>
      <c r="I103" s="11"/>
      <c r="J103" s="11"/>
      <c r="K103" s="11"/>
      <c r="L103" s="48">
        <v>1557</v>
      </c>
      <c r="M103" s="46"/>
      <c r="N103" s="46"/>
      <c r="O103" s="46"/>
      <c r="P103" s="46"/>
      <c r="Q103" s="46"/>
      <c r="R103" s="11"/>
      <c r="S103" s="47"/>
      <c r="X103" s="26"/>
      <c r="Y103" s="27"/>
      <c r="AA103" s="36"/>
    </row>
    <row r="104" spans="1:30" customFormat="1" ht="15" x14ac:dyDescent="0.25">
      <c r="A104" s="39"/>
      <c r="B104" s="40"/>
      <c r="C104" s="40"/>
      <c r="D104" s="40"/>
      <c r="E104" s="42" t="s">
        <v>45</v>
      </c>
      <c r="F104" s="43"/>
      <c r="G104" s="44"/>
      <c r="H104" s="11"/>
      <c r="I104" s="11"/>
      <c r="J104" s="11"/>
      <c r="K104" s="11"/>
      <c r="L104" s="48">
        <v>7976</v>
      </c>
      <c r="M104" s="46"/>
      <c r="N104" s="46"/>
      <c r="O104" s="46"/>
      <c r="P104" s="46"/>
      <c r="Q104" s="46"/>
      <c r="R104" s="11"/>
      <c r="S104" s="47"/>
      <c r="X104" s="26"/>
      <c r="Y104" s="27"/>
      <c r="AA104" s="36"/>
    </row>
    <row r="105" spans="1:30" customFormat="1" ht="79.5" x14ac:dyDescent="0.25">
      <c r="A105" s="28" t="s">
        <v>99</v>
      </c>
      <c r="B105" s="29" t="s">
        <v>95</v>
      </c>
      <c r="C105" s="79" t="s">
        <v>100</v>
      </c>
      <c r="D105" s="79"/>
      <c r="E105" s="79"/>
      <c r="F105" s="30" t="s">
        <v>40</v>
      </c>
      <c r="G105" s="31">
        <v>2</v>
      </c>
      <c r="H105" s="32">
        <v>2575.61</v>
      </c>
      <c r="I105" s="32">
        <v>2541.02</v>
      </c>
      <c r="J105" s="33">
        <v>13.54</v>
      </c>
      <c r="K105" s="33">
        <v>23.53</v>
      </c>
      <c r="L105" s="50">
        <v>5151</v>
      </c>
      <c r="M105" s="50">
        <v>5082</v>
      </c>
      <c r="N105" s="35">
        <v>27</v>
      </c>
      <c r="O105" s="35">
        <v>47</v>
      </c>
      <c r="P105" s="35">
        <v>8</v>
      </c>
      <c r="Q105" s="35">
        <v>16</v>
      </c>
      <c r="R105" s="35">
        <v>0</v>
      </c>
      <c r="S105" s="35">
        <v>0</v>
      </c>
      <c r="X105" s="26"/>
      <c r="Y105" s="27"/>
      <c r="AA105" s="36" t="s">
        <v>100</v>
      </c>
    </row>
    <row r="106" spans="1:30" customFormat="1" ht="15" x14ac:dyDescent="0.25">
      <c r="A106" s="37"/>
      <c r="B106" s="38" t="s">
        <v>37</v>
      </c>
      <c r="C106" s="80" t="s">
        <v>41</v>
      </c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1"/>
      <c r="X106" s="26"/>
      <c r="Y106" s="27"/>
      <c r="AA106" s="36"/>
      <c r="AB106" s="2" t="s">
        <v>41</v>
      </c>
    </row>
    <row r="107" spans="1:30" customFormat="1" ht="23.25" x14ac:dyDescent="0.25">
      <c r="A107" s="39"/>
      <c r="B107" s="82" t="s">
        <v>42</v>
      </c>
      <c r="C107" s="82"/>
      <c r="D107" s="82"/>
      <c r="E107" s="82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1"/>
      <c r="X107" s="26"/>
      <c r="Y107" s="27"/>
      <c r="AA107" s="36"/>
      <c r="AC107" s="2" t="s">
        <v>42</v>
      </c>
    </row>
    <row r="108" spans="1:30" customFormat="1" ht="15" x14ac:dyDescent="0.25">
      <c r="A108" s="39"/>
      <c r="B108" s="40"/>
      <c r="C108" s="40"/>
      <c r="D108" s="40"/>
      <c r="E108" s="42" t="s">
        <v>101</v>
      </c>
      <c r="F108" s="43"/>
      <c r="G108" s="44"/>
      <c r="H108" s="11"/>
      <c r="I108" s="11"/>
      <c r="J108" s="11"/>
      <c r="K108" s="11"/>
      <c r="L108" s="48">
        <v>5078</v>
      </c>
      <c r="M108" s="46"/>
      <c r="N108" s="46"/>
      <c r="O108" s="46"/>
      <c r="P108" s="46"/>
      <c r="Q108" s="46"/>
      <c r="R108" s="11"/>
      <c r="S108" s="47"/>
      <c r="X108" s="26"/>
      <c r="Y108" s="27"/>
      <c r="AA108" s="36"/>
    </row>
    <row r="109" spans="1:30" customFormat="1" ht="15" x14ac:dyDescent="0.25">
      <c r="A109" s="39"/>
      <c r="B109" s="40"/>
      <c r="C109" s="40"/>
      <c r="D109" s="40"/>
      <c r="E109" s="42" t="s">
        <v>102</v>
      </c>
      <c r="F109" s="43"/>
      <c r="G109" s="44"/>
      <c r="H109" s="11"/>
      <c r="I109" s="11"/>
      <c r="J109" s="11"/>
      <c r="K109" s="11"/>
      <c r="L109" s="48">
        <v>2595</v>
      </c>
      <c r="M109" s="46"/>
      <c r="N109" s="46"/>
      <c r="O109" s="46"/>
      <c r="P109" s="46"/>
      <c r="Q109" s="46"/>
      <c r="R109" s="11"/>
      <c r="S109" s="47"/>
      <c r="X109" s="26"/>
      <c r="Y109" s="27"/>
      <c r="AA109" s="36"/>
    </row>
    <row r="110" spans="1:30" customFormat="1" ht="15" x14ac:dyDescent="0.25">
      <c r="A110" s="39"/>
      <c r="B110" s="40"/>
      <c r="C110" s="40"/>
      <c r="D110" s="40"/>
      <c r="E110" s="42" t="s">
        <v>45</v>
      </c>
      <c r="F110" s="43"/>
      <c r="G110" s="44"/>
      <c r="H110" s="11"/>
      <c r="I110" s="11"/>
      <c r="J110" s="11"/>
      <c r="K110" s="11"/>
      <c r="L110" s="48">
        <v>13335</v>
      </c>
      <c r="M110" s="46"/>
      <c r="N110" s="46"/>
      <c r="O110" s="46"/>
      <c r="P110" s="46"/>
      <c r="Q110" s="46"/>
      <c r="R110" s="11"/>
      <c r="S110" s="47"/>
      <c r="X110" s="26"/>
      <c r="Y110" s="27"/>
      <c r="AA110" s="36"/>
    </row>
    <row r="111" spans="1:30" customFormat="1" ht="45.75" x14ac:dyDescent="0.25">
      <c r="A111" s="28" t="s">
        <v>103</v>
      </c>
      <c r="B111" s="29" t="s">
        <v>104</v>
      </c>
      <c r="C111" s="79" t="s">
        <v>105</v>
      </c>
      <c r="D111" s="79"/>
      <c r="E111" s="79"/>
      <c r="F111" s="30" t="s">
        <v>106</v>
      </c>
      <c r="G111" s="31">
        <v>262</v>
      </c>
      <c r="H111" s="32"/>
      <c r="I111" s="34"/>
      <c r="J111" s="34"/>
      <c r="K111" s="34"/>
      <c r="L111" s="34"/>
      <c r="M111" s="34"/>
      <c r="N111" s="34"/>
      <c r="O111" s="34"/>
      <c r="P111" s="35">
        <v>0</v>
      </c>
      <c r="Q111" s="35">
        <v>0</v>
      </c>
      <c r="R111" s="35">
        <v>0</v>
      </c>
      <c r="S111" s="35">
        <v>0</v>
      </c>
      <c r="X111" s="26"/>
      <c r="Y111" s="27"/>
      <c r="AA111" s="36" t="s">
        <v>105</v>
      </c>
    </row>
    <row r="112" spans="1:30" customFormat="1" ht="23.25" x14ac:dyDescent="0.25">
      <c r="A112" s="39"/>
      <c r="B112" s="82" t="s">
        <v>42</v>
      </c>
      <c r="C112" s="82"/>
      <c r="D112" s="82"/>
      <c r="E112" s="82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1"/>
      <c r="X112" s="26"/>
      <c r="Y112" s="27"/>
      <c r="AA112" s="36"/>
      <c r="AC112" s="2" t="s">
        <v>42</v>
      </c>
    </row>
    <row r="113" spans="1:31" customFormat="1" ht="102" x14ac:dyDescent="0.25">
      <c r="A113" s="28" t="s">
        <v>107</v>
      </c>
      <c r="B113" s="29" t="s">
        <v>108</v>
      </c>
      <c r="C113" s="79" t="s">
        <v>109</v>
      </c>
      <c r="D113" s="79"/>
      <c r="E113" s="79"/>
      <c r="F113" s="30" t="s">
        <v>110</v>
      </c>
      <c r="G113" s="31">
        <v>1</v>
      </c>
      <c r="H113" s="32">
        <v>80567.360000000001</v>
      </c>
      <c r="I113" s="32">
        <v>10916.65</v>
      </c>
      <c r="J113" s="32">
        <v>59456.94</v>
      </c>
      <c r="K113" s="32">
        <v>6301.35</v>
      </c>
      <c r="L113" s="50">
        <v>80567</v>
      </c>
      <c r="M113" s="50">
        <v>10917</v>
      </c>
      <c r="N113" s="50">
        <v>59457</v>
      </c>
      <c r="O113" s="50">
        <v>6301</v>
      </c>
      <c r="P113" s="51">
        <v>36.1</v>
      </c>
      <c r="Q113" s="51">
        <v>36.1</v>
      </c>
      <c r="R113" s="51">
        <v>15.7</v>
      </c>
      <c r="S113" s="51">
        <v>15.7</v>
      </c>
      <c r="X113" s="26"/>
      <c r="Y113" s="27"/>
      <c r="AA113" s="36" t="s">
        <v>109</v>
      </c>
    </row>
    <row r="114" spans="1:31" customFormat="1" ht="15" x14ac:dyDescent="0.25">
      <c r="A114" s="37"/>
      <c r="B114" s="38" t="s">
        <v>37</v>
      </c>
      <c r="C114" s="80" t="s">
        <v>41</v>
      </c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1"/>
      <c r="X114" s="26"/>
      <c r="Y114" s="27"/>
      <c r="AA114" s="36"/>
      <c r="AB114" s="2" t="s">
        <v>41</v>
      </c>
    </row>
    <row r="115" spans="1:31" customFormat="1" ht="15" x14ac:dyDescent="0.25">
      <c r="A115" s="39"/>
      <c r="B115" s="82" t="s">
        <v>111</v>
      </c>
      <c r="C115" s="82"/>
      <c r="D115" s="82"/>
      <c r="E115" s="82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1"/>
      <c r="X115" s="26"/>
      <c r="Y115" s="27"/>
      <c r="AA115" s="36"/>
      <c r="AC115" s="2" t="s">
        <v>111</v>
      </c>
    </row>
    <row r="116" spans="1:31" customFormat="1" ht="15" x14ac:dyDescent="0.25">
      <c r="A116" s="39"/>
      <c r="B116" s="40"/>
      <c r="C116" s="40"/>
      <c r="D116" s="40"/>
      <c r="E116" s="42" t="s">
        <v>112</v>
      </c>
      <c r="F116" s="43"/>
      <c r="G116" s="44"/>
      <c r="H116" s="11"/>
      <c r="I116" s="11"/>
      <c r="J116" s="11"/>
      <c r="K116" s="11"/>
      <c r="L116" s="48">
        <v>15841</v>
      </c>
      <c r="M116" s="46"/>
      <c r="N116" s="46"/>
      <c r="O116" s="46"/>
      <c r="P116" s="46"/>
      <c r="Q116" s="46"/>
      <c r="R116" s="11"/>
      <c r="S116" s="47"/>
      <c r="X116" s="26"/>
      <c r="Y116" s="27"/>
      <c r="AA116" s="36"/>
    </row>
    <row r="117" spans="1:31" customFormat="1" ht="15" x14ac:dyDescent="0.25">
      <c r="A117" s="39"/>
      <c r="B117" s="40"/>
      <c r="C117" s="40"/>
      <c r="D117" s="40"/>
      <c r="E117" s="42" t="s">
        <v>113</v>
      </c>
      <c r="F117" s="43"/>
      <c r="G117" s="44"/>
      <c r="H117" s="11"/>
      <c r="I117" s="11"/>
      <c r="J117" s="11"/>
      <c r="K117" s="11"/>
      <c r="L117" s="48">
        <v>8437</v>
      </c>
      <c r="M117" s="46"/>
      <c r="N117" s="46"/>
      <c r="O117" s="46"/>
      <c r="P117" s="46"/>
      <c r="Q117" s="46"/>
      <c r="R117" s="11"/>
      <c r="S117" s="47"/>
      <c r="X117" s="26"/>
      <c r="Y117" s="27"/>
      <c r="AA117" s="36"/>
    </row>
    <row r="118" spans="1:31" customFormat="1" ht="15" x14ac:dyDescent="0.25">
      <c r="A118" s="39"/>
      <c r="B118" s="40"/>
      <c r="C118" s="40"/>
      <c r="D118" s="40"/>
      <c r="E118" s="42" t="s">
        <v>45</v>
      </c>
      <c r="F118" s="43"/>
      <c r="G118" s="44"/>
      <c r="H118" s="11"/>
      <c r="I118" s="11"/>
      <c r="J118" s="11"/>
      <c r="K118" s="11"/>
      <c r="L118" s="48">
        <v>104845</v>
      </c>
      <c r="M118" s="46"/>
      <c r="N118" s="46"/>
      <c r="O118" s="46"/>
      <c r="P118" s="46"/>
      <c r="Q118" s="46"/>
      <c r="R118" s="11"/>
      <c r="S118" s="47"/>
      <c r="X118" s="26"/>
      <c r="Y118" s="27"/>
      <c r="AA118" s="36"/>
    </row>
    <row r="119" spans="1:31" customFormat="1" ht="45.75" x14ac:dyDescent="0.25">
      <c r="A119" s="28" t="s">
        <v>114</v>
      </c>
      <c r="B119" s="29" t="s">
        <v>115</v>
      </c>
      <c r="C119" s="79" t="s">
        <v>116</v>
      </c>
      <c r="D119" s="79"/>
      <c r="E119" s="79"/>
      <c r="F119" s="30" t="s">
        <v>110</v>
      </c>
      <c r="G119" s="31">
        <v>1</v>
      </c>
      <c r="H119" s="32"/>
      <c r="I119" s="34"/>
      <c r="J119" s="34"/>
      <c r="K119" s="34"/>
      <c r="L119" s="34"/>
      <c r="M119" s="34"/>
      <c r="N119" s="34"/>
      <c r="O119" s="34"/>
      <c r="P119" s="35">
        <v>0</v>
      </c>
      <c r="Q119" s="35">
        <v>0</v>
      </c>
      <c r="R119" s="35">
        <v>0</v>
      </c>
      <c r="S119" s="35">
        <v>0</v>
      </c>
      <c r="X119" s="26"/>
      <c r="Y119" s="27"/>
      <c r="AA119" s="36" t="s">
        <v>116</v>
      </c>
    </row>
    <row r="120" spans="1:31" customFormat="1" ht="23.25" x14ac:dyDescent="0.25">
      <c r="A120" s="39"/>
      <c r="B120" s="82" t="s">
        <v>42</v>
      </c>
      <c r="C120" s="82"/>
      <c r="D120" s="82"/>
      <c r="E120" s="82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1"/>
      <c r="X120" s="26"/>
      <c r="Y120" s="27"/>
      <c r="AA120" s="36"/>
      <c r="AC120" s="2" t="s">
        <v>42</v>
      </c>
    </row>
    <row r="121" spans="1:31" customFormat="1" ht="15" x14ac:dyDescent="0.25">
      <c r="A121" s="83" t="s">
        <v>117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50">
        <v>96180</v>
      </c>
      <c r="M121" s="50">
        <v>26402</v>
      </c>
      <c r="N121" s="50">
        <v>59500</v>
      </c>
      <c r="O121" s="50">
        <v>6376</v>
      </c>
      <c r="P121" s="52"/>
      <c r="Q121" s="53">
        <v>83.12</v>
      </c>
      <c r="R121" s="52"/>
      <c r="S121" s="54">
        <v>15.7</v>
      </c>
      <c r="X121" s="26"/>
      <c r="Y121" s="27"/>
      <c r="AA121" s="36"/>
      <c r="AE121" s="36" t="s">
        <v>117</v>
      </c>
    </row>
    <row r="122" spans="1:31" customFormat="1" ht="15" x14ac:dyDescent="0.25">
      <c r="A122" s="83" t="s">
        <v>118</v>
      </c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50">
        <v>97733</v>
      </c>
      <c r="M122" s="50">
        <v>27951</v>
      </c>
      <c r="N122" s="50">
        <v>59504</v>
      </c>
      <c r="O122" s="50">
        <v>6384</v>
      </c>
      <c r="P122" s="52"/>
      <c r="Q122" s="53">
        <v>87.82</v>
      </c>
      <c r="R122" s="52"/>
      <c r="S122" s="54">
        <v>15.7</v>
      </c>
      <c r="X122" s="26"/>
      <c r="Y122" s="27"/>
      <c r="AA122" s="36"/>
      <c r="AE122" s="36" t="s">
        <v>118</v>
      </c>
    </row>
    <row r="123" spans="1:31" customFormat="1" ht="15" x14ac:dyDescent="0.25">
      <c r="A123" s="83" t="s">
        <v>119</v>
      </c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50">
        <v>31246</v>
      </c>
      <c r="M123" s="34"/>
      <c r="N123" s="34"/>
      <c r="O123" s="34"/>
      <c r="P123" s="52"/>
      <c r="Q123" s="52"/>
      <c r="R123" s="52"/>
      <c r="S123" s="52"/>
      <c r="X123" s="26"/>
      <c r="Y123" s="27"/>
      <c r="AA123" s="36"/>
      <c r="AE123" s="36" t="s">
        <v>119</v>
      </c>
    </row>
    <row r="124" spans="1:31" customFormat="1" ht="15" x14ac:dyDescent="0.25">
      <c r="A124" s="83" t="s">
        <v>120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50">
        <v>16311</v>
      </c>
      <c r="M124" s="34"/>
      <c r="N124" s="34"/>
      <c r="O124" s="34"/>
      <c r="P124" s="52"/>
      <c r="Q124" s="52"/>
      <c r="R124" s="52"/>
      <c r="S124" s="52"/>
      <c r="X124" s="26"/>
      <c r="Y124" s="27"/>
      <c r="AA124" s="36"/>
      <c r="AE124" s="36" t="s">
        <v>120</v>
      </c>
    </row>
    <row r="125" spans="1:31" customFormat="1" ht="15" x14ac:dyDescent="0.25">
      <c r="A125" s="83" t="s">
        <v>121</v>
      </c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50">
        <v>145290</v>
      </c>
      <c r="M125" s="34"/>
      <c r="N125" s="34"/>
      <c r="O125" s="34"/>
      <c r="P125" s="52"/>
      <c r="Q125" s="53">
        <v>87.82</v>
      </c>
      <c r="R125" s="52"/>
      <c r="S125" s="54">
        <v>15.7</v>
      </c>
      <c r="X125" s="26"/>
      <c r="Y125" s="27"/>
      <c r="AA125" s="36"/>
      <c r="AE125" s="36" t="s">
        <v>121</v>
      </c>
    </row>
    <row r="126" spans="1:31" customFormat="1" ht="15" x14ac:dyDescent="0.25">
      <c r="A126" s="83" t="s">
        <v>122</v>
      </c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50">
        <v>8935</v>
      </c>
      <c r="M126" s="34"/>
      <c r="N126" s="34"/>
      <c r="O126" s="34"/>
      <c r="P126" s="52"/>
      <c r="Q126" s="52"/>
      <c r="R126" s="52"/>
      <c r="S126" s="52"/>
      <c r="X126" s="26"/>
      <c r="Y126" s="27"/>
      <c r="AA126" s="36"/>
      <c r="AE126" s="36" t="s">
        <v>122</v>
      </c>
    </row>
    <row r="127" spans="1:31" customFormat="1" ht="15" x14ac:dyDescent="0.25">
      <c r="A127" s="76" t="s">
        <v>123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X127" s="26" t="s">
        <v>123</v>
      </c>
      <c r="Y127" s="27"/>
      <c r="AA127" s="36"/>
      <c r="AE127" s="36"/>
    </row>
    <row r="128" spans="1:31" customFormat="1" ht="15" x14ac:dyDescent="0.25">
      <c r="A128" s="77" t="s">
        <v>124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X128" s="26"/>
      <c r="Y128" s="27" t="s">
        <v>124</v>
      </c>
      <c r="AA128" s="36"/>
      <c r="AE128" s="36"/>
    </row>
    <row r="129" spans="1:31" customFormat="1" ht="15" x14ac:dyDescent="0.25">
      <c r="A129" s="77" t="s">
        <v>35</v>
      </c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X129" s="26"/>
      <c r="Y129" s="27" t="s">
        <v>35</v>
      </c>
      <c r="AA129" s="36"/>
      <c r="AE129" s="36"/>
    </row>
    <row r="130" spans="1:31" customFormat="1" ht="15" x14ac:dyDescent="0.25">
      <c r="A130" s="78" t="s">
        <v>125</v>
      </c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X130" s="26"/>
      <c r="Y130" s="27"/>
      <c r="Z130" s="2" t="s">
        <v>125</v>
      </c>
      <c r="AA130" s="36"/>
      <c r="AE130" s="36"/>
    </row>
    <row r="131" spans="1:31" customFormat="1" ht="68.25" x14ac:dyDescent="0.25">
      <c r="A131" s="28" t="s">
        <v>126</v>
      </c>
      <c r="B131" s="29" t="s">
        <v>127</v>
      </c>
      <c r="C131" s="79" t="s">
        <v>128</v>
      </c>
      <c r="D131" s="79"/>
      <c r="E131" s="79"/>
      <c r="F131" s="30" t="s">
        <v>40</v>
      </c>
      <c r="G131" s="31">
        <v>3</v>
      </c>
      <c r="H131" s="32">
        <v>257.24</v>
      </c>
      <c r="I131" s="33">
        <v>254.66</v>
      </c>
      <c r="J131" s="34"/>
      <c r="K131" s="34"/>
      <c r="L131" s="35">
        <v>772</v>
      </c>
      <c r="M131" s="35">
        <v>764</v>
      </c>
      <c r="N131" s="34"/>
      <c r="O131" s="34"/>
      <c r="P131" s="33">
        <v>0.79</v>
      </c>
      <c r="Q131" s="33">
        <v>2.37</v>
      </c>
      <c r="R131" s="35">
        <v>0</v>
      </c>
      <c r="S131" s="35">
        <v>0</v>
      </c>
      <c r="X131" s="26"/>
      <c r="Y131" s="27"/>
      <c r="AA131" s="36" t="s">
        <v>128</v>
      </c>
      <c r="AE131" s="36"/>
    </row>
    <row r="132" spans="1:31" customFormat="1" ht="15" x14ac:dyDescent="0.25">
      <c r="A132" s="37"/>
      <c r="B132" s="38" t="s">
        <v>37</v>
      </c>
      <c r="C132" s="80" t="s">
        <v>41</v>
      </c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1"/>
      <c r="X132" s="26"/>
      <c r="Y132" s="27"/>
      <c r="AA132" s="36"/>
      <c r="AB132" s="2" t="s">
        <v>41</v>
      </c>
      <c r="AE132" s="36"/>
    </row>
    <row r="133" spans="1:31" customFormat="1" ht="23.25" x14ac:dyDescent="0.25">
      <c r="A133" s="39"/>
      <c r="B133" s="82" t="s">
        <v>42</v>
      </c>
      <c r="C133" s="82"/>
      <c r="D133" s="82"/>
      <c r="E133" s="82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1"/>
      <c r="X133" s="26"/>
      <c r="Y133" s="27"/>
      <c r="AA133" s="36"/>
      <c r="AC133" s="2" t="s">
        <v>42</v>
      </c>
      <c r="AE133" s="36"/>
    </row>
    <row r="134" spans="1:31" customFormat="1" ht="15" x14ac:dyDescent="0.25">
      <c r="A134" s="39"/>
      <c r="B134" s="40"/>
      <c r="C134" s="40"/>
      <c r="D134" s="40"/>
      <c r="E134" s="42" t="s">
        <v>56</v>
      </c>
      <c r="F134" s="43"/>
      <c r="G134" s="44"/>
      <c r="H134" s="11"/>
      <c r="I134" s="11"/>
      <c r="J134" s="11"/>
      <c r="K134" s="11"/>
      <c r="L134" s="45">
        <v>756</v>
      </c>
      <c r="M134" s="46"/>
      <c r="N134" s="46"/>
      <c r="O134" s="46"/>
      <c r="P134" s="46"/>
      <c r="Q134" s="46"/>
      <c r="R134" s="11"/>
      <c r="S134" s="47"/>
      <c r="X134" s="26"/>
      <c r="Y134" s="27"/>
      <c r="AA134" s="36"/>
      <c r="AE134" s="36"/>
    </row>
    <row r="135" spans="1:31" customFormat="1" ht="15" x14ac:dyDescent="0.25">
      <c r="A135" s="39"/>
      <c r="B135" s="40"/>
      <c r="C135" s="40"/>
      <c r="D135" s="40"/>
      <c r="E135" s="42" t="s">
        <v>57</v>
      </c>
      <c r="F135" s="43"/>
      <c r="G135" s="44"/>
      <c r="H135" s="11"/>
      <c r="I135" s="11"/>
      <c r="J135" s="11"/>
      <c r="K135" s="11"/>
      <c r="L135" s="45">
        <v>386</v>
      </c>
      <c r="M135" s="46"/>
      <c r="N135" s="46"/>
      <c r="O135" s="46"/>
      <c r="P135" s="46"/>
      <c r="Q135" s="46"/>
      <c r="R135" s="11"/>
      <c r="S135" s="47"/>
      <c r="X135" s="26"/>
      <c r="Y135" s="27"/>
      <c r="AA135" s="36"/>
      <c r="AE135" s="36"/>
    </row>
    <row r="136" spans="1:31" customFormat="1" ht="15" x14ac:dyDescent="0.25">
      <c r="A136" s="39"/>
      <c r="B136" s="40"/>
      <c r="C136" s="40"/>
      <c r="D136" s="40"/>
      <c r="E136" s="42" t="s">
        <v>45</v>
      </c>
      <c r="F136" s="43"/>
      <c r="G136" s="44"/>
      <c r="H136" s="11"/>
      <c r="I136" s="11"/>
      <c r="J136" s="11"/>
      <c r="K136" s="11"/>
      <c r="L136" s="48">
        <v>1990</v>
      </c>
      <c r="M136" s="46"/>
      <c r="N136" s="46"/>
      <c r="O136" s="46"/>
      <c r="P136" s="46"/>
      <c r="Q136" s="46"/>
      <c r="R136" s="11"/>
      <c r="S136" s="47"/>
      <c r="X136" s="26"/>
      <c r="Y136" s="27"/>
      <c r="AA136" s="36"/>
      <c r="AE136" s="36"/>
    </row>
    <row r="137" spans="1:31" customFormat="1" ht="68.25" x14ac:dyDescent="0.25">
      <c r="A137" s="28" t="s">
        <v>129</v>
      </c>
      <c r="B137" s="29" t="s">
        <v>127</v>
      </c>
      <c r="C137" s="79" t="s">
        <v>130</v>
      </c>
      <c r="D137" s="79"/>
      <c r="E137" s="79"/>
      <c r="F137" s="30" t="s">
        <v>40</v>
      </c>
      <c r="G137" s="31">
        <v>3</v>
      </c>
      <c r="H137" s="32">
        <v>152.93</v>
      </c>
      <c r="I137" s="33">
        <v>152.93</v>
      </c>
      <c r="J137" s="34"/>
      <c r="K137" s="34"/>
      <c r="L137" s="35">
        <v>459</v>
      </c>
      <c r="M137" s="35">
        <v>459</v>
      </c>
      <c r="N137" s="34"/>
      <c r="O137" s="34"/>
      <c r="P137" s="33">
        <v>0.47</v>
      </c>
      <c r="Q137" s="33">
        <v>1.41</v>
      </c>
      <c r="R137" s="35">
        <v>0</v>
      </c>
      <c r="S137" s="35">
        <v>0</v>
      </c>
      <c r="X137" s="26"/>
      <c r="Y137" s="27"/>
      <c r="AA137" s="36" t="s">
        <v>130</v>
      </c>
      <c r="AE137" s="36"/>
    </row>
    <row r="138" spans="1:31" customFormat="1" ht="23.25" x14ac:dyDescent="0.25">
      <c r="A138" s="37"/>
      <c r="B138" s="49" t="s">
        <v>48</v>
      </c>
      <c r="C138" s="80" t="s">
        <v>131</v>
      </c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1"/>
      <c r="X138" s="26"/>
      <c r="Y138" s="27"/>
      <c r="AA138" s="36"/>
      <c r="AD138" s="2" t="s">
        <v>131</v>
      </c>
      <c r="AE138" s="36"/>
    </row>
    <row r="139" spans="1:31" customFormat="1" ht="15" x14ac:dyDescent="0.25">
      <c r="A139" s="37"/>
      <c r="B139" s="38" t="s">
        <v>37</v>
      </c>
      <c r="C139" s="80" t="s">
        <v>41</v>
      </c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1"/>
      <c r="X139" s="26"/>
      <c r="Y139" s="27"/>
      <c r="AA139" s="36"/>
      <c r="AB139" s="2" t="s">
        <v>41</v>
      </c>
      <c r="AE139" s="36"/>
    </row>
    <row r="140" spans="1:31" customFormat="1" ht="23.25" x14ac:dyDescent="0.25">
      <c r="A140" s="39"/>
      <c r="B140" s="82" t="s">
        <v>42</v>
      </c>
      <c r="C140" s="82"/>
      <c r="D140" s="82"/>
      <c r="E140" s="82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1"/>
      <c r="X140" s="26"/>
      <c r="Y140" s="27"/>
      <c r="AA140" s="36"/>
      <c r="AC140" s="2" t="s">
        <v>42</v>
      </c>
      <c r="AE140" s="36"/>
    </row>
    <row r="141" spans="1:31" customFormat="1" ht="15" x14ac:dyDescent="0.25">
      <c r="A141" s="39"/>
      <c r="B141" s="40"/>
      <c r="C141" s="40"/>
      <c r="D141" s="40"/>
      <c r="E141" s="42" t="s">
        <v>132</v>
      </c>
      <c r="F141" s="43"/>
      <c r="G141" s="44"/>
      <c r="H141" s="11"/>
      <c r="I141" s="11"/>
      <c r="J141" s="11"/>
      <c r="K141" s="11"/>
      <c r="L141" s="45">
        <v>455</v>
      </c>
      <c r="M141" s="46"/>
      <c r="N141" s="46"/>
      <c r="O141" s="46"/>
      <c r="P141" s="46"/>
      <c r="Q141" s="46"/>
      <c r="R141" s="11"/>
      <c r="S141" s="47"/>
      <c r="X141" s="26"/>
      <c r="Y141" s="27"/>
      <c r="AA141" s="36"/>
      <c r="AE141" s="36"/>
    </row>
    <row r="142" spans="1:31" customFormat="1" ht="15" x14ac:dyDescent="0.25">
      <c r="A142" s="39"/>
      <c r="B142" s="40"/>
      <c r="C142" s="40"/>
      <c r="D142" s="40"/>
      <c r="E142" s="42" t="s">
        <v>133</v>
      </c>
      <c r="F142" s="43"/>
      <c r="G142" s="44"/>
      <c r="H142" s="11"/>
      <c r="I142" s="11"/>
      <c r="J142" s="11"/>
      <c r="K142" s="11"/>
      <c r="L142" s="45">
        <v>232</v>
      </c>
      <c r="M142" s="46"/>
      <c r="N142" s="46"/>
      <c r="O142" s="46"/>
      <c r="P142" s="46"/>
      <c r="Q142" s="46"/>
      <c r="R142" s="11"/>
      <c r="S142" s="47"/>
      <c r="X142" s="26"/>
      <c r="Y142" s="27"/>
      <c r="AA142" s="36"/>
      <c r="AE142" s="36"/>
    </row>
    <row r="143" spans="1:31" customFormat="1" ht="15" x14ac:dyDescent="0.25">
      <c r="A143" s="39"/>
      <c r="B143" s="40"/>
      <c r="C143" s="40"/>
      <c r="D143" s="40"/>
      <c r="E143" s="42" t="s">
        <v>45</v>
      </c>
      <c r="F143" s="43"/>
      <c r="G143" s="44"/>
      <c r="H143" s="11"/>
      <c r="I143" s="11"/>
      <c r="J143" s="11"/>
      <c r="K143" s="11"/>
      <c r="L143" s="48">
        <v>1192</v>
      </c>
      <c r="M143" s="46"/>
      <c r="N143" s="46"/>
      <c r="O143" s="46"/>
      <c r="P143" s="46"/>
      <c r="Q143" s="46"/>
      <c r="R143" s="11"/>
      <c r="S143" s="47"/>
      <c r="X143" s="26"/>
      <c r="Y143" s="27"/>
      <c r="AA143" s="36"/>
      <c r="AE143" s="36"/>
    </row>
    <row r="144" spans="1:31" customFormat="1" ht="15" x14ac:dyDescent="0.25">
      <c r="A144" s="78" t="s">
        <v>134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X144" s="26"/>
      <c r="Y144" s="27"/>
      <c r="Z144" s="2" t="s">
        <v>134</v>
      </c>
      <c r="AA144" s="36"/>
      <c r="AE144" s="36"/>
    </row>
    <row r="145" spans="1:31" customFormat="1" ht="68.25" x14ac:dyDescent="0.25">
      <c r="A145" s="28" t="s">
        <v>135</v>
      </c>
      <c r="B145" s="29" t="s">
        <v>136</v>
      </c>
      <c r="C145" s="79" t="s">
        <v>137</v>
      </c>
      <c r="D145" s="79"/>
      <c r="E145" s="79"/>
      <c r="F145" s="30" t="s">
        <v>40</v>
      </c>
      <c r="G145" s="31">
        <v>1</v>
      </c>
      <c r="H145" s="32">
        <v>257.24</v>
      </c>
      <c r="I145" s="33">
        <v>254.66</v>
      </c>
      <c r="J145" s="34"/>
      <c r="K145" s="34"/>
      <c r="L145" s="35">
        <v>257</v>
      </c>
      <c r="M145" s="35">
        <v>255</v>
      </c>
      <c r="N145" s="34"/>
      <c r="O145" s="34"/>
      <c r="P145" s="33">
        <v>0.77</v>
      </c>
      <c r="Q145" s="33">
        <v>0.77</v>
      </c>
      <c r="R145" s="35">
        <v>0</v>
      </c>
      <c r="S145" s="35">
        <v>0</v>
      </c>
      <c r="X145" s="26"/>
      <c r="Y145" s="27"/>
      <c r="AA145" s="36" t="s">
        <v>137</v>
      </c>
      <c r="AE145" s="36"/>
    </row>
    <row r="146" spans="1:31" customFormat="1" ht="15" x14ac:dyDescent="0.25">
      <c r="A146" s="37"/>
      <c r="B146" s="38" t="s">
        <v>37</v>
      </c>
      <c r="C146" s="80" t="s">
        <v>41</v>
      </c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1"/>
      <c r="X146" s="26"/>
      <c r="Y146" s="27"/>
      <c r="AA146" s="36"/>
      <c r="AB146" s="2" t="s">
        <v>41</v>
      </c>
      <c r="AE146" s="36"/>
    </row>
    <row r="147" spans="1:31" customFormat="1" ht="23.25" x14ac:dyDescent="0.25">
      <c r="A147" s="39"/>
      <c r="B147" s="82" t="s">
        <v>42</v>
      </c>
      <c r="C147" s="82"/>
      <c r="D147" s="82"/>
      <c r="E147" s="82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1"/>
      <c r="X147" s="26"/>
      <c r="Y147" s="27"/>
      <c r="AA147" s="36"/>
      <c r="AC147" s="2" t="s">
        <v>42</v>
      </c>
      <c r="AE147" s="36"/>
    </row>
    <row r="148" spans="1:31" customFormat="1" ht="15" x14ac:dyDescent="0.25">
      <c r="A148" s="39"/>
      <c r="B148" s="40"/>
      <c r="C148" s="40"/>
      <c r="D148" s="40"/>
      <c r="E148" s="42" t="s">
        <v>138</v>
      </c>
      <c r="F148" s="43"/>
      <c r="G148" s="44"/>
      <c r="H148" s="11"/>
      <c r="I148" s="11"/>
      <c r="J148" s="11"/>
      <c r="K148" s="11"/>
      <c r="L148" s="45">
        <v>253</v>
      </c>
      <c r="M148" s="46"/>
      <c r="N148" s="46"/>
      <c r="O148" s="46"/>
      <c r="P148" s="46"/>
      <c r="Q148" s="46"/>
      <c r="R148" s="11"/>
      <c r="S148" s="47"/>
      <c r="X148" s="26"/>
      <c r="Y148" s="27"/>
      <c r="AA148" s="36"/>
      <c r="AE148" s="36"/>
    </row>
    <row r="149" spans="1:31" customFormat="1" ht="15" x14ac:dyDescent="0.25">
      <c r="A149" s="39"/>
      <c r="B149" s="40"/>
      <c r="C149" s="40"/>
      <c r="D149" s="40"/>
      <c r="E149" s="42" t="s">
        <v>139</v>
      </c>
      <c r="F149" s="43"/>
      <c r="G149" s="44"/>
      <c r="H149" s="11"/>
      <c r="I149" s="11"/>
      <c r="J149" s="11"/>
      <c r="K149" s="11"/>
      <c r="L149" s="45">
        <v>129</v>
      </c>
      <c r="M149" s="46"/>
      <c r="N149" s="46"/>
      <c r="O149" s="46"/>
      <c r="P149" s="46"/>
      <c r="Q149" s="46"/>
      <c r="R149" s="11"/>
      <c r="S149" s="47"/>
      <c r="X149" s="26"/>
      <c r="Y149" s="27"/>
      <c r="AA149" s="36"/>
      <c r="AE149" s="36"/>
    </row>
    <row r="150" spans="1:31" customFormat="1" ht="15" x14ac:dyDescent="0.25">
      <c r="A150" s="39"/>
      <c r="B150" s="40"/>
      <c r="C150" s="40"/>
      <c r="D150" s="40"/>
      <c r="E150" s="42" t="s">
        <v>45</v>
      </c>
      <c r="F150" s="43"/>
      <c r="G150" s="44"/>
      <c r="H150" s="11"/>
      <c r="I150" s="11"/>
      <c r="J150" s="11"/>
      <c r="K150" s="11"/>
      <c r="L150" s="45">
        <v>665</v>
      </c>
      <c r="M150" s="46"/>
      <c r="N150" s="46"/>
      <c r="O150" s="46"/>
      <c r="P150" s="46"/>
      <c r="Q150" s="46"/>
      <c r="R150" s="11"/>
      <c r="S150" s="47"/>
      <c r="X150" s="26"/>
      <c r="Y150" s="27"/>
      <c r="AA150" s="36"/>
      <c r="AE150" s="36"/>
    </row>
    <row r="151" spans="1:31" customFormat="1" ht="68.25" x14ac:dyDescent="0.25">
      <c r="A151" s="28" t="s">
        <v>140</v>
      </c>
      <c r="B151" s="29" t="s">
        <v>136</v>
      </c>
      <c r="C151" s="79" t="s">
        <v>141</v>
      </c>
      <c r="D151" s="79"/>
      <c r="E151" s="79"/>
      <c r="F151" s="30" t="s">
        <v>40</v>
      </c>
      <c r="G151" s="31">
        <v>1</v>
      </c>
      <c r="H151" s="32">
        <v>152.93</v>
      </c>
      <c r="I151" s="33">
        <v>152.93</v>
      </c>
      <c r="J151" s="34"/>
      <c r="K151" s="34"/>
      <c r="L151" s="35">
        <v>153</v>
      </c>
      <c r="M151" s="35">
        <v>153</v>
      </c>
      <c r="N151" s="34"/>
      <c r="O151" s="34"/>
      <c r="P151" s="33">
        <v>0.46</v>
      </c>
      <c r="Q151" s="33">
        <v>0.46</v>
      </c>
      <c r="R151" s="35">
        <v>0</v>
      </c>
      <c r="S151" s="35">
        <v>0</v>
      </c>
      <c r="X151" s="26"/>
      <c r="Y151" s="27"/>
      <c r="AA151" s="36" t="s">
        <v>141</v>
      </c>
      <c r="AE151" s="36"/>
    </row>
    <row r="152" spans="1:31" customFormat="1" ht="23.25" x14ac:dyDescent="0.25">
      <c r="A152" s="37"/>
      <c r="B152" s="49" t="s">
        <v>48</v>
      </c>
      <c r="C152" s="80" t="s">
        <v>49</v>
      </c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1"/>
      <c r="X152" s="26"/>
      <c r="Y152" s="27"/>
      <c r="AA152" s="36"/>
      <c r="AD152" s="2" t="s">
        <v>49</v>
      </c>
      <c r="AE152" s="36"/>
    </row>
    <row r="153" spans="1:31" customFormat="1" ht="15" x14ac:dyDescent="0.25">
      <c r="A153" s="37"/>
      <c r="B153" s="38" t="s">
        <v>37</v>
      </c>
      <c r="C153" s="80" t="s">
        <v>41</v>
      </c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1"/>
      <c r="X153" s="26"/>
      <c r="Y153" s="27"/>
      <c r="AA153" s="36"/>
      <c r="AB153" s="2" t="s">
        <v>41</v>
      </c>
      <c r="AE153" s="36"/>
    </row>
    <row r="154" spans="1:31" customFormat="1" ht="23.25" x14ac:dyDescent="0.25">
      <c r="A154" s="39"/>
      <c r="B154" s="82" t="s">
        <v>42</v>
      </c>
      <c r="C154" s="82"/>
      <c r="D154" s="82"/>
      <c r="E154" s="82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1"/>
      <c r="X154" s="26"/>
      <c r="Y154" s="27"/>
      <c r="AA154" s="36"/>
      <c r="AC154" s="2" t="s">
        <v>42</v>
      </c>
      <c r="AE154" s="36"/>
    </row>
    <row r="155" spans="1:31" customFormat="1" ht="15" x14ac:dyDescent="0.25">
      <c r="A155" s="39"/>
      <c r="B155" s="40"/>
      <c r="C155" s="40"/>
      <c r="D155" s="40"/>
      <c r="E155" s="42" t="s">
        <v>142</v>
      </c>
      <c r="F155" s="43"/>
      <c r="G155" s="44"/>
      <c r="H155" s="11"/>
      <c r="I155" s="11"/>
      <c r="J155" s="11"/>
      <c r="K155" s="11"/>
      <c r="L155" s="45">
        <v>151</v>
      </c>
      <c r="M155" s="46"/>
      <c r="N155" s="46"/>
      <c r="O155" s="46"/>
      <c r="P155" s="46"/>
      <c r="Q155" s="46"/>
      <c r="R155" s="11"/>
      <c r="S155" s="47"/>
      <c r="X155" s="26"/>
      <c r="Y155" s="27"/>
      <c r="AA155" s="36"/>
      <c r="AE155" s="36"/>
    </row>
    <row r="156" spans="1:31" customFormat="1" ht="15" x14ac:dyDescent="0.25">
      <c r="A156" s="39"/>
      <c r="B156" s="40"/>
      <c r="C156" s="40"/>
      <c r="D156" s="40"/>
      <c r="E156" s="42" t="s">
        <v>143</v>
      </c>
      <c r="F156" s="43"/>
      <c r="G156" s="44"/>
      <c r="H156" s="11"/>
      <c r="I156" s="11"/>
      <c r="J156" s="11"/>
      <c r="K156" s="11"/>
      <c r="L156" s="45">
        <v>77</v>
      </c>
      <c r="M156" s="46"/>
      <c r="N156" s="46"/>
      <c r="O156" s="46"/>
      <c r="P156" s="46"/>
      <c r="Q156" s="46"/>
      <c r="R156" s="11"/>
      <c r="S156" s="47"/>
      <c r="X156" s="26"/>
      <c r="Y156" s="27"/>
      <c r="AA156" s="36"/>
      <c r="AE156" s="36"/>
    </row>
    <row r="157" spans="1:31" customFormat="1" ht="15" x14ac:dyDescent="0.25">
      <c r="A157" s="39"/>
      <c r="B157" s="40"/>
      <c r="C157" s="40"/>
      <c r="D157" s="40"/>
      <c r="E157" s="42" t="s">
        <v>45</v>
      </c>
      <c r="F157" s="43"/>
      <c r="G157" s="44"/>
      <c r="H157" s="11"/>
      <c r="I157" s="11"/>
      <c r="J157" s="11"/>
      <c r="K157" s="11"/>
      <c r="L157" s="45">
        <v>396</v>
      </c>
      <c r="M157" s="46"/>
      <c r="N157" s="46"/>
      <c r="O157" s="46"/>
      <c r="P157" s="46"/>
      <c r="Q157" s="46"/>
      <c r="R157" s="11"/>
      <c r="S157" s="47"/>
      <c r="X157" s="26"/>
      <c r="Y157" s="27"/>
      <c r="AA157" s="36"/>
      <c r="AE157" s="36"/>
    </row>
    <row r="158" spans="1:31" customFormat="1" ht="15" x14ac:dyDescent="0.25">
      <c r="A158" s="77" t="s">
        <v>92</v>
      </c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X158" s="26"/>
      <c r="Y158" s="27" t="s">
        <v>92</v>
      </c>
      <c r="AA158" s="36"/>
      <c r="AE158" s="36"/>
    </row>
    <row r="159" spans="1:31" customFormat="1" ht="15" x14ac:dyDescent="0.25">
      <c r="A159" s="78" t="s">
        <v>93</v>
      </c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X159" s="26"/>
      <c r="Y159" s="27"/>
      <c r="Z159" s="2" t="s">
        <v>93</v>
      </c>
      <c r="AA159" s="36"/>
      <c r="AE159" s="36"/>
    </row>
    <row r="160" spans="1:31" customFormat="1" ht="79.5" x14ac:dyDescent="0.25">
      <c r="A160" s="28" t="s">
        <v>144</v>
      </c>
      <c r="B160" s="29" t="s">
        <v>95</v>
      </c>
      <c r="C160" s="79" t="s">
        <v>145</v>
      </c>
      <c r="D160" s="79"/>
      <c r="E160" s="79"/>
      <c r="F160" s="30" t="s">
        <v>40</v>
      </c>
      <c r="G160" s="31">
        <v>6</v>
      </c>
      <c r="H160" s="32">
        <v>1532.63</v>
      </c>
      <c r="I160" s="32">
        <v>1524.48</v>
      </c>
      <c r="J160" s="33">
        <v>8.15</v>
      </c>
      <c r="K160" s="33">
        <v>14.19</v>
      </c>
      <c r="L160" s="50">
        <v>9196</v>
      </c>
      <c r="M160" s="50">
        <v>9147</v>
      </c>
      <c r="N160" s="35">
        <v>49</v>
      </c>
      <c r="O160" s="35">
        <v>85</v>
      </c>
      <c r="P160" s="51">
        <v>4.8</v>
      </c>
      <c r="Q160" s="51">
        <v>28.8</v>
      </c>
      <c r="R160" s="35">
        <v>0</v>
      </c>
      <c r="S160" s="35">
        <v>0</v>
      </c>
      <c r="X160" s="26"/>
      <c r="Y160" s="27"/>
      <c r="AA160" s="36" t="s">
        <v>145</v>
      </c>
      <c r="AE160" s="36"/>
    </row>
    <row r="161" spans="1:31" customFormat="1" ht="23.25" x14ac:dyDescent="0.25">
      <c r="A161" s="37"/>
      <c r="B161" s="49" t="s">
        <v>48</v>
      </c>
      <c r="C161" s="80" t="s">
        <v>49</v>
      </c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1"/>
      <c r="X161" s="26"/>
      <c r="Y161" s="27"/>
      <c r="AA161" s="36"/>
      <c r="AD161" s="2" t="s">
        <v>49</v>
      </c>
      <c r="AE161" s="36"/>
    </row>
    <row r="162" spans="1:31" customFormat="1" ht="15" x14ac:dyDescent="0.25">
      <c r="A162" s="37"/>
      <c r="B162" s="38" t="s">
        <v>37</v>
      </c>
      <c r="C162" s="80" t="s">
        <v>41</v>
      </c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1"/>
      <c r="X162" s="26"/>
      <c r="Y162" s="27"/>
      <c r="AA162" s="36"/>
      <c r="AB162" s="2" t="s">
        <v>41</v>
      </c>
      <c r="AE162" s="36"/>
    </row>
    <row r="163" spans="1:31" customFormat="1" ht="23.25" x14ac:dyDescent="0.25">
      <c r="A163" s="39"/>
      <c r="B163" s="82" t="s">
        <v>42</v>
      </c>
      <c r="C163" s="82"/>
      <c r="D163" s="82"/>
      <c r="E163" s="82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1"/>
      <c r="X163" s="26"/>
      <c r="Y163" s="27"/>
      <c r="AA163" s="36"/>
      <c r="AC163" s="2" t="s">
        <v>42</v>
      </c>
      <c r="AE163" s="36"/>
    </row>
    <row r="164" spans="1:31" customFormat="1" ht="15" x14ac:dyDescent="0.25">
      <c r="A164" s="39"/>
      <c r="B164" s="40"/>
      <c r="C164" s="40"/>
      <c r="D164" s="40"/>
      <c r="E164" s="42" t="s">
        <v>146</v>
      </c>
      <c r="F164" s="43"/>
      <c r="G164" s="44"/>
      <c r="H164" s="11"/>
      <c r="I164" s="11"/>
      <c r="J164" s="11"/>
      <c r="K164" s="11"/>
      <c r="L164" s="48">
        <v>9140</v>
      </c>
      <c r="M164" s="46"/>
      <c r="N164" s="46"/>
      <c r="O164" s="46"/>
      <c r="P164" s="46"/>
      <c r="Q164" s="46"/>
      <c r="R164" s="11"/>
      <c r="S164" s="47"/>
      <c r="X164" s="26"/>
      <c r="Y164" s="27"/>
      <c r="AA164" s="36"/>
      <c r="AE164" s="36"/>
    </row>
    <row r="165" spans="1:31" customFormat="1" ht="15" x14ac:dyDescent="0.25">
      <c r="A165" s="39"/>
      <c r="B165" s="40"/>
      <c r="C165" s="40"/>
      <c r="D165" s="40"/>
      <c r="E165" s="42" t="s">
        <v>147</v>
      </c>
      <c r="F165" s="43"/>
      <c r="G165" s="44"/>
      <c r="H165" s="11"/>
      <c r="I165" s="11"/>
      <c r="J165" s="11"/>
      <c r="K165" s="11"/>
      <c r="L165" s="48">
        <v>4672</v>
      </c>
      <c r="M165" s="46"/>
      <c r="N165" s="46"/>
      <c r="O165" s="46"/>
      <c r="P165" s="46"/>
      <c r="Q165" s="46"/>
      <c r="R165" s="11"/>
      <c r="S165" s="47"/>
      <c r="X165" s="26"/>
      <c r="Y165" s="27"/>
      <c r="AA165" s="36"/>
      <c r="AE165" s="36"/>
    </row>
    <row r="166" spans="1:31" customFormat="1" ht="15" x14ac:dyDescent="0.25">
      <c r="A166" s="39"/>
      <c r="B166" s="40"/>
      <c r="C166" s="40"/>
      <c r="D166" s="40"/>
      <c r="E166" s="42" t="s">
        <v>45</v>
      </c>
      <c r="F166" s="43"/>
      <c r="G166" s="44"/>
      <c r="H166" s="11"/>
      <c r="I166" s="11"/>
      <c r="J166" s="11"/>
      <c r="K166" s="11"/>
      <c r="L166" s="48">
        <v>23928</v>
      </c>
      <c r="M166" s="46"/>
      <c r="N166" s="46"/>
      <c r="O166" s="46"/>
      <c r="P166" s="46"/>
      <c r="Q166" s="46"/>
      <c r="R166" s="11"/>
      <c r="S166" s="47"/>
      <c r="X166" s="26"/>
      <c r="Y166" s="27"/>
      <c r="AA166" s="36"/>
      <c r="AE166" s="36"/>
    </row>
    <row r="167" spans="1:31" customFormat="1" ht="79.5" x14ac:dyDescent="0.25">
      <c r="A167" s="28" t="s">
        <v>148</v>
      </c>
      <c r="B167" s="29" t="s">
        <v>95</v>
      </c>
      <c r="C167" s="79" t="s">
        <v>149</v>
      </c>
      <c r="D167" s="79"/>
      <c r="E167" s="79"/>
      <c r="F167" s="30" t="s">
        <v>40</v>
      </c>
      <c r="G167" s="31">
        <v>6</v>
      </c>
      <c r="H167" s="32">
        <v>2575.61</v>
      </c>
      <c r="I167" s="32">
        <v>2541.02</v>
      </c>
      <c r="J167" s="33">
        <v>13.54</v>
      </c>
      <c r="K167" s="33">
        <v>23.53</v>
      </c>
      <c r="L167" s="50">
        <v>15454</v>
      </c>
      <c r="M167" s="50">
        <v>15246</v>
      </c>
      <c r="N167" s="35">
        <v>81</v>
      </c>
      <c r="O167" s="35">
        <v>141</v>
      </c>
      <c r="P167" s="35">
        <v>8</v>
      </c>
      <c r="Q167" s="35">
        <v>48</v>
      </c>
      <c r="R167" s="35">
        <v>0</v>
      </c>
      <c r="S167" s="35">
        <v>0</v>
      </c>
      <c r="X167" s="26"/>
      <c r="Y167" s="27"/>
      <c r="AA167" s="36" t="s">
        <v>149</v>
      </c>
      <c r="AE167" s="36"/>
    </row>
    <row r="168" spans="1:31" customFormat="1" ht="15" x14ac:dyDescent="0.25">
      <c r="A168" s="37"/>
      <c r="B168" s="38" t="s">
        <v>37</v>
      </c>
      <c r="C168" s="80" t="s">
        <v>41</v>
      </c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1"/>
      <c r="X168" s="26"/>
      <c r="Y168" s="27"/>
      <c r="AA168" s="36"/>
      <c r="AB168" s="2" t="s">
        <v>41</v>
      </c>
      <c r="AE168" s="36"/>
    </row>
    <row r="169" spans="1:31" customFormat="1" ht="23.25" x14ac:dyDescent="0.25">
      <c r="A169" s="39"/>
      <c r="B169" s="82" t="s">
        <v>42</v>
      </c>
      <c r="C169" s="82"/>
      <c r="D169" s="82"/>
      <c r="E169" s="82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1"/>
      <c r="X169" s="26"/>
      <c r="Y169" s="27"/>
      <c r="AA169" s="36"/>
      <c r="AC169" s="2" t="s">
        <v>42</v>
      </c>
      <c r="AE169" s="36"/>
    </row>
    <row r="170" spans="1:31" customFormat="1" ht="15" x14ac:dyDescent="0.25">
      <c r="A170" s="39"/>
      <c r="B170" s="40"/>
      <c r="C170" s="40"/>
      <c r="D170" s="40"/>
      <c r="E170" s="42" t="s">
        <v>150</v>
      </c>
      <c r="F170" s="43"/>
      <c r="G170" s="44"/>
      <c r="H170" s="11"/>
      <c r="I170" s="11"/>
      <c r="J170" s="11"/>
      <c r="K170" s="11"/>
      <c r="L170" s="48">
        <v>15233</v>
      </c>
      <c r="M170" s="46"/>
      <c r="N170" s="46"/>
      <c r="O170" s="46"/>
      <c r="P170" s="46"/>
      <c r="Q170" s="46"/>
      <c r="R170" s="11"/>
      <c r="S170" s="47"/>
      <c r="X170" s="26"/>
      <c r="Y170" s="27"/>
      <c r="AA170" s="36"/>
      <c r="AE170" s="36"/>
    </row>
    <row r="171" spans="1:31" customFormat="1" ht="15" x14ac:dyDescent="0.25">
      <c r="A171" s="39"/>
      <c r="B171" s="40"/>
      <c r="C171" s="40"/>
      <c r="D171" s="40"/>
      <c r="E171" s="42" t="s">
        <v>151</v>
      </c>
      <c r="F171" s="43"/>
      <c r="G171" s="44"/>
      <c r="H171" s="11"/>
      <c r="I171" s="11"/>
      <c r="J171" s="11"/>
      <c r="K171" s="11"/>
      <c r="L171" s="48">
        <v>7786</v>
      </c>
      <c r="M171" s="46"/>
      <c r="N171" s="46"/>
      <c r="O171" s="46"/>
      <c r="P171" s="46"/>
      <c r="Q171" s="46"/>
      <c r="R171" s="11"/>
      <c r="S171" s="47"/>
      <c r="X171" s="26"/>
      <c r="Y171" s="27"/>
      <c r="AA171" s="36"/>
      <c r="AE171" s="36"/>
    </row>
    <row r="172" spans="1:31" customFormat="1" ht="15" x14ac:dyDescent="0.25">
      <c r="A172" s="39"/>
      <c r="B172" s="40"/>
      <c r="C172" s="40"/>
      <c r="D172" s="40"/>
      <c r="E172" s="42" t="s">
        <v>45</v>
      </c>
      <c r="F172" s="43"/>
      <c r="G172" s="44"/>
      <c r="H172" s="11"/>
      <c r="I172" s="11"/>
      <c r="J172" s="11"/>
      <c r="K172" s="11"/>
      <c r="L172" s="48">
        <v>40006</v>
      </c>
      <c r="M172" s="46"/>
      <c r="N172" s="46"/>
      <c r="O172" s="46"/>
      <c r="P172" s="46"/>
      <c r="Q172" s="46"/>
      <c r="R172" s="11"/>
      <c r="S172" s="47"/>
      <c r="X172" s="26"/>
      <c r="Y172" s="27"/>
      <c r="AA172" s="36"/>
      <c r="AE172" s="36"/>
    </row>
    <row r="173" spans="1:31" customFormat="1" ht="45.75" x14ac:dyDescent="0.25">
      <c r="A173" s="28" t="s">
        <v>152</v>
      </c>
      <c r="B173" s="29" t="s">
        <v>104</v>
      </c>
      <c r="C173" s="79" t="s">
        <v>153</v>
      </c>
      <c r="D173" s="79"/>
      <c r="E173" s="79"/>
      <c r="F173" s="30" t="s">
        <v>106</v>
      </c>
      <c r="G173" s="31">
        <v>213</v>
      </c>
      <c r="H173" s="32"/>
      <c r="I173" s="34"/>
      <c r="J173" s="34"/>
      <c r="K173" s="34"/>
      <c r="L173" s="34"/>
      <c r="M173" s="34"/>
      <c r="N173" s="34"/>
      <c r="O173" s="34"/>
      <c r="P173" s="35">
        <v>0</v>
      </c>
      <c r="Q173" s="35">
        <v>0</v>
      </c>
      <c r="R173" s="35">
        <v>0</v>
      </c>
      <c r="S173" s="35">
        <v>0</v>
      </c>
      <c r="X173" s="26"/>
      <c r="Y173" s="27"/>
      <c r="AA173" s="36" t="s">
        <v>153</v>
      </c>
      <c r="AE173" s="36"/>
    </row>
    <row r="174" spans="1:31" customFormat="1" ht="23.25" x14ac:dyDescent="0.25">
      <c r="A174" s="39"/>
      <c r="B174" s="82" t="s">
        <v>42</v>
      </c>
      <c r="C174" s="82"/>
      <c r="D174" s="82"/>
      <c r="E174" s="82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1"/>
      <c r="X174" s="26"/>
      <c r="Y174" s="27"/>
      <c r="AA174" s="36"/>
      <c r="AC174" s="2" t="s">
        <v>42</v>
      </c>
      <c r="AE174" s="36"/>
    </row>
    <row r="175" spans="1:31" customFormat="1" ht="102" x14ac:dyDescent="0.25">
      <c r="A175" s="28" t="s">
        <v>154</v>
      </c>
      <c r="B175" s="29" t="s">
        <v>155</v>
      </c>
      <c r="C175" s="79" t="s">
        <v>156</v>
      </c>
      <c r="D175" s="79"/>
      <c r="E175" s="79"/>
      <c r="F175" s="30" t="s">
        <v>110</v>
      </c>
      <c r="G175" s="31">
        <v>1</v>
      </c>
      <c r="H175" s="32">
        <v>43418.13</v>
      </c>
      <c r="I175" s="32">
        <v>6229.38</v>
      </c>
      <c r="J175" s="32">
        <v>32568.74</v>
      </c>
      <c r="K175" s="32">
        <v>3451.7</v>
      </c>
      <c r="L175" s="50">
        <v>43418</v>
      </c>
      <c r="M175" s="50">
        <v>6229</v>
      </c>
      <c r="N175" s="50">
        <v>32569</v>
      </c>
      <c r="O175" s="50">
        <v>3452</v>
      </c>
      <c r="P175" s="51">
        <v>20.6</v>
      </c>
      <c r="Q175" s="51">
        <v>20.6</v>
      </c>
      <c r="R175" s="51">
        <v>8.6</v>
      </c>
      <c r="S175" s="51">
        <v>8.6</v>
      </c>
      <c r="X175" s="26"/>
      <c r="Y175" s="27"/>
      <c r="AA175" s="36" t="s">
        <v>156</v>
      </c>
      <c r="AE175" s="36"/>
    </row>
    <row r="176" spans="1:31" customFormat="1" ht="15" x14ac:dyDescent="0.25">
      <c r="A176" s="37"/>
      <c r="B176" s="38" t="s">
        <v>37</v>
      </c>
      <c r="C176" s="80" t="s">
        <v>41</v>
      </c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1"/>
      <c r="X176" s="26"/>
      <c r="Y176" s="27"/>
      <c r="AA176" s="36"/>
      <c r="AB176" s="2" t="s">
        <v>41</v>
      </c>
      <c r="AE176" s="36"/>
    </row>
    <row r="177" spans="1:31" customFormat="1" ht="15" x14ac:dyDescent="0.25">
      <c r="A177" s="39"/>
      <c r="B177" s="82" t="s">
        <v>111</v>
      </c>
      <c r="C177" s="82"/>
      <c r="D177" s="82"/>
      <c r="E177" s="82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1"/>
      <c r="X177" s="26"/>
      <c r="Y177" s="27"/>
      <c r="AA177" s="36"/>
      <c r="AC177" s="2" t="s">
        <v>111</v>
      </c>
      <c r="AE177" s="36"/>
    </row>
    <row r="178" spans="1:31" customFormat="1" ht="15" x14ac:dyDescent="0.25">
      <c r="A178" s="39"/>
      <c r="B178" s="40"/>
      <c r="C178" s="40"/>
      <c r="D178" s="40"/>
      <c r="E178" s="42" t="s">
        <v>157</v>
      </c>
      <c r="F178" s="43"/>
      <c r="G178" s="44"/>
      <c r="H178" s="11"/>
      <c r="I178" s="11"/>
      <c r="J178" s="11"/>
      <c r="K178" s="11"/>
      <c r="L178" s="48">
        <v>8907</v>
      </c>
      <c r="M178" s="46"/>
      <c r="N178" s="46"/>
      <c r="O178" s="46"/>
      <c r="P178" s="46"/>
      <c r="Q178" s="46"/>
      <c r="R178" s="11"/>
      <c r="S178" s="47"/>
      <c r="X178" s="26"/>
      <c r="Y178" s="27"/>
      <c r="AA178" s="36"/>
      <c r="AE178" s="36"/>
    </row>
    <row r="179" spans="1:31" customFormat="1" ht="15" x14ac:dyDescent="0.25">
      <c r="A179" s="39"/>
      <c r="B179" s="40"/>
      <c r="C179" s="40"/>
      <c r="D179" s="40"/>
      <c r="E179" s="42" t="s">
        <v>158</v>
      </c>
      <c r="F179" s="43"/>
      <c r="G179" s="44"/>
      <c r="H179" s="11"/>
      <c r="I179" s="11"/>
      <c r="J179" s="11"/>
      <c r="K179" s="11"/>
      <c r="L179" s="48">
        <v>4744</v>
      </c>
      <c r="M179" s="46"/>
      <c r="N179" s="46"/>
      <c r="O179" s="46"/>
      <c r="P179" s="46"/>
      <c r="Q179" s="46"/>
      <c r="R179" s="11"/>
      <c r="S179" s="47"/>
      <c r="X179" s="26"/>
      <c r="Y179" s="27"/>
      <c r="AA179" s="36"/>
      <c r="AE179" s="36"/>
    </row>
    <row r="180" spans="1:31" customFormat="1" ht="15" x14ac:dyDescent="0.25">
      <c r="A180" s="39"/>
      <c r="B180" s="40"/>
      <c r="C180" s="40"/>
      <c r="D180" s="40"/>
      <c r="E180" s="42" t="s">
        <v>45</v>
      </c>
      <c r="F180" s="43"/>
      <c r="G180" s="44"/>
      <c r="H180" s="11"/>
      <c r="I180" s="11"/>
      <c r="J180" s="11"/>
      <c r="K180" s="11"/>
      <c r="L180" s="48">
        <v>57069</v>
      </c>
      <c r="M180" s="46"/>
      <c r="N180" s="46"/>
      <c r="O180" s="46"/>
      <c r="P180" s="46"/>
      <c r="Q180" s="46"/>
      <c r="R180" s="11"/>
      <c r="S180" s="47"/>
      <c r="X180" s="26"/>
      <c r="Y180" s="27"/>
      <c r="AA180" s="36"/>
      <c r="AE180" s="36"/>
    </row>
    <row r="181" spans="1:31" customFormat="1" ht="45.75" x14ac:dyDescent="0.25">
      <c r="A181" s="28" t="s">
        <v>159</v>
      </c>
      <c r="B181" s="29" t="s">
        <v>115</v>
      </c>
      <c r="C181" s="79" t="s">
        <v>160</v>
      </c>
      <c r="D181" s="79"/>
      <c r="E181" s="79"/>
      <c r="F181" s="30" t="s">
        <v>110</v>
      </c>
      <c r="G181" s="31">
        <v>1</v>
      </c>
      <c r="H181" s="32"/>
      <c r="I181" s="34"/>
      <c r="J181" s="34"/>
      <c r="K181" s="34"/>
      <c r="L181" s="34"/>
      <c r="M181" s="34"/>
      <c r="N181" s="34"/>
      <c r="O181" s="34"/>
      <c r="P181" s="35">
        <v>0</v>
      </c>
      <c r="Q181" s="35">
        <v>0</v>
      </c>
      <c r="R181" s="35">
        <v>0</v>
      </c>
      <c r="S181" s="35">
        <v>0</v>
      </c>
      <c r="X181" s="26"/>
      <c r="Y181" s="27"/>
      <c r="AA181" s="36" t="s">
        <v>160</v>
      </c>
      <c r="AE181" s="36"/>
    </row>
    <row r="182" spans="1:31" customFormat="1" ht="23.25" x14ac:dyDescent="0.25">
      <c r="A182" s="39"/>
      <c r="B182" s="82" t="s">
        <v>42</v>
      </c>
      <c r="C182" s="82"/>
      <c r="D182" s="82"/>
      <c r="E182" s="82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1"/>
      <c r="X182" s="26"/>
      <c r="Y182" s="27"/>
      <c r="AA182" s="36"/>
      <c r="AC182" s="2" t="s">
        <v>42</v>
      </c>
      <c r="AE182" s="36"/>
    </row>
    <row r="183" spans="1:31" customFormat="1" ht="15" x14ac:dyDescent="0.25">
      <c r="A183" s="83" t="s">
        <v>117</v>
      </c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50">
        <v>69709</v>
      </c>
      <c r="M183" s="50">
        <v>32253</v>
      </c>
      <c r="N183" s="50">
        <v>32699</v>
      </c>
      <c r="O183" s="50">
        <v>3678</v>
      </c>
      <c r="P183" s="52"/>
      <c r="Q183" s="53">
        <v>102.41</v>
      </c>
      <c r="R183" s="52"/>
      <c r="S183" s="54">
        <v>8.6</v>
      </c>
      <c r="X183" s="26"/>
      <c r="Y183" s="27"/>
      <c r="AA183" s="36"/>
      <c r="AE183" s="36" t="s">
        <v>117</v>
      </c>
    </row>
    <row r="184" spans="1:31" customFormat="1" ht="15" x14ac:dyDescent="0.25">
      <c r="A184" s="83" t="s">
        <v>118</v>
      </c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50">
        <v>72324</v>
      </c>
      <c r="M184" s="50">
        <v>34855</v>
      </c>
      <c r="N184" s="50">
        <v>32712</v>
      </c>
      <c r="O184" s="50">
        <v>3701</v>
      </c>
      <c r="P184" s="52"/>
      <c r="Q184" s="53">
        <v>110.59</v>
      </c>
      <c r="R184" s="52"/>
      <c r="S184" s="54">
        <v>8.6</v>
      </c>
      <c r="X184" s="26"/>
      <c r="Y184" s="27"/>
      <c r="AA184" s="36"/>
      <c r="AE184" s="36" t="s">
        <v>118</v>
      </c>
    </row>
    <row r="185" spans="1:31" customFormat="1" ht="15" x14ac:dyDescent="0.25">
      <c r="A185" s="83" t="s">
        <v>119</v>
      </c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50">
        <v>34895</v>
      </c>
      <c r="M185" s="34"/>
      <c r="N185" s="34"/>
      <c r="O185" s="34"/>
      <c r="P185" s="52"/>
      <c r="Q185" s="52"/>
      <c r="R185" s="52"/>
      <c r="S185" s="52"/>
      <c r="X185" s="26"/>
      <c r="Y185" s="27"/>
      <c r="AA185" s="36"/>
      <c r="AE185" s="36" t="s">
        <v>119</v>
      </c>
    </row>
    <row r="186" spans="1:31" customFormat="1" ht="15" x14ac:dyDescent="0.25">
      <c r="A186" s="83" t="s">
        <v>120</v>
      </c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50">
        <v>18027</v>
      </c>
      <c r="M186" s="34"/>
      <c r="N186" s="34"/>
      <c r="O186" s="34"/>
      <c r="P186" s="52"/>
      <c r="Q186" s="52"/>
      <c r="R186" s="52"/>
      <c r="S186" s="52"/>
      <c r="X186" s="26"/>
      <c r="Y186" s="27"/>
      <c r="AA186" s="36"/>
      <c r="AE186" s="36" t="s">
        <v>120</v>
      </c>
    </row>
    <row r="187" spans="1:31" customFormat="1" ht="15" x14ac:dyDescent="0.25">
      <c r="A187" s="83" t="s">
        <v>161</v>
      </c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50">
        <v>125246</v>
      </c>
      <c r="M187" s="34"/>
      <c r="N187" s="34"/>
      <c r="O187" s="34"/>
      <c r="P187" s="52"/>
      <c r="Q187" s="53">
        <v>110.59</v>
      </c>
      <c r="R187" s="52"/>
      <c r="S187" s="54">
        <v>8.6</v>
      </c>
      <c r="X187" s="26"/>
      <c r="Y187" s="27"/>
      <c r="AA187" s="36"/>
      <c r="AE187" s="36" t="s">
        <v>161</v>
      </c>
    </row>
    <row r="188" spans="1:31" customFormat="1" ht="15" x14ac:dyDescent="0.25">
      <c r="A188" s="83" t="s">
        <v>122</v>
      </c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50">
        <v>3574</v>
      </c>
      <c r="M188" s="34"/>
      <c r="N188" s="34"/>
      <c r="O188" s="34"/>
      <c r="P188" s="52"/>
      <c r="Q188" s="52"/>
      <c r="R188" s="52"/>
      <c r="S188" s="52"/>
      <c r="X188" s="26"/>
      <c r="Y188" s="27"/>
      <c r="AA188" s="36"/>
      <c r="AE188" s="36" t="s">
        <v>122</v>
      </c>
    </row>
    <row r="189" spans="1:31" customFormat="1" ht="15" x14ac:dyDescent="0.25">
      <c r="A189" s="76" t="s">
        <v>162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X189" s="26" t="s">
        <v>162</v>
      </c>
      <c r="Y189" s="27"/>
      <c r="AA189" s="36"/>
      <c r="AE189" s="36"/>
    </row>
    <row r="190" spans="1:31" customFormat="1" ht="15" x14ac:dyDescent="0.25">
      <c r="A190" s="77" t="s">
        <v>163</v>
      </c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X190" s="26"/>
      <c r="Y190" s="27" t="s">
        <v>163</v>
      </c>
      <c r="AA190" s="36"/>
      <c r="AE190" s="36"/>
    </row>
    <row r="191" spans="1:31" customFormat="1" ht="57" x14ac:dyDescent="0.25">
      <c r="A191" s="28" t="s">
        <v>164</v>
      </c>
      <c r="B191" s="29" t="s">
        <v>165</v>
      </c>
      <c r="C191" s="79" t="s">
        <v>166</v>
      </c>
      <c r="D191" s="79"/>
      <c r="E191" s="79"/>
      <c r="F191" s="30" t="s">
        <v>167</v>
      </c>
      <c r="G191" s="31">
        <v>1</v>
      </c>
      <c r="H191" s="32">
        <v>1984.08</v>
      </c>
      <c r="I191" s="32">
        <v>1765.29</v>
      </c>
      <c r="J191" s="33">
        <v>195.15</v>
      </c>
      <c r="K191" s="33">
        <v>11.76</v>
      </c>
      <c r="L191" s="50">
        <v>1984</v>
      </c>
      <c r="M191" s="50">
        <v>1765</v>
      </c>
      <c r="N191" s="35">
        <v>195</v>
      </c>
      <c r="O191" s="35">
        <v>12</v>
      </c>
      <c r="P191" s="51">
        <v>5.5</v>
      </c>
      <c r="Q191" s="51">
        <v>5.5</v>
      </c>
      <c r="R191" s="35">
        <v>0</v>
      </c>
      <c r="S191" s="35">
        <v>0</v>
      </c>
      <c r="X191" s="26"/>
      <c r="Y191" s="27"/>
      <c r="AA191" s="36" t="s">
        <v>166</v>
      </c>
      <c r="AE191" s="36"/>
    </row>
    <row r="192" spans="1:31" customFormat="1" ht="15" x14ac:dyDescent="0.25">
      <c r="A192" s="37"/>
      <c r="B192" s="38" t="s">
        <v>37</v>
      </c>
      <c r="C192" s="80" t="s">
        <v>41</v>
      </c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1"/>
      <c r="X192" s="26"/>
      <c r="Y192" s="27"/>
      <c r="AA192" s="36"/>
      <c r="AB192" s="2" t="s">
        <v>41</v>
      </c>
      <c r="AE192" s="36"/>
    </row>
    <row r="193" spans="1:32" customFormat="1" ht="23.25" x14ac:dyDescent="0.25">
      <c r="A193" s="39"/>
      <c r="B193" s="82" t="s">
        <v>42</v>
      </c>
      <c r="C193" s="82"/>
      <c r="D193" s="82"/>
      <c r="E193" s="82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1"/>
      <c r="X193" s="26"/>
      <c r="Y193" s="27"/>
      <c r="AA193" s="36"/>
      <c r="AC193" s="2" t="s">
        <v>42</v>
      </c>
      <c r="AE193" s="36"/>
    </row>
    <row r="194" spans="1:32" customFormat="1" ht="15" x14ac:dyDescent="0.25">
      <c r="A194" s="39"/>
      <c r="B194" s="40"/>
      <c r="C194" s="40"/>
      <c r="D194" s="40"/>
      <c r="E194" s="42" t="s">
        <v>168</v>
      </c>
      <c r="F194" s="43"/>
      <c r="G194" s="44"/>
      <c r="H194" s="11"/>
      <c r="I194" s="11"/>
      <c r="J194" s="11"/>
      <c r="K194" s="11"/>
      <c r="L194" s="48">
        <v>1760</v>
      </c>
      <c r="M194" s="46"/>
      <c r="N194" s="46"/>
      <c r="O194" s="46"/>
      <c r="P194" s="46"/>
      <c r="Q194" s="46"/>
      <c r="R194" s="11"/>
      <c r="S194" s="47"/>
      <c r="X194" s="26"/>
      <c r="Y194" s="27"/>
      <c r="AA194" s="36"/>
      <c r="AE194" s="36"/>
    </row>
    <row r="195" spans="1:32" customFormat="1" ht="15" x14ac:dyDescent="0.25">
      <c r="A195" s="39"/>
      <c r="B195" s="40"/>
      <c r="C195" s="40"/>
      <c r="D195" s="40"/>
      <c r="E195" s="42" t="s">
        <v>169</v>
      </c>
      <c r="F195" s="43"/>
      <c r="G195" s="44"/>
      <c r="H195" s="11"/>
      <c r="I195" s="11"/>
      <c r="J195" s="11"/>
      <c r="K195" s="11"/>
      <c r="L195" s="45">
        <v>899</v>
      </c>
      <c r="M195" s="46"/>
      <c r="N195" s="46"/>
      <c r="O195" s="46"/>
      <c r="P195" s="46"/>
      <c r="Q195" s="46"/>
      <c r="R195" s="11"/>
      <c r="S195" s="47"/>
      <c r="X195" s="26"/>
      <c r="Y195" s="27"/>
      <c r="AA195" s="36"/>
      <c r="AE195" s="36"/>
    </row>
    <row r="196" spans="1:32" customFormat="1" ht="15" x14ac:dyDescent="0.25">
      <c r="A196" s="39"/>
      <c r="B196" s="40"/>
      <c r="C196" s="40"/>
      <c r="D196" s="40"/>
      <c r="E196" s="42" t="s">
        <v>45</v>
      </c>
      <c r="F196" s="43"/>
      <c r="G196" s="44"/>
      <c r="H196" s="11"/>
      <c r="I196" s="11"/>
      <c r="J196" s="11"/>
      <c r="K196" s="11"/>
      <c r="L196" s="48">
        <v>4840</v>
      </c>
      <c r="M196" s="46"/>
      <c r="N196" s="46"/>
      <c r="O196" s="46"/>
      <c r="P196" s="46"/>
      <c r="Q196" s="46"/>
      <c r="R196" s="11"/>
      <c r="S196" s="47"/>
      <c r="X196" s="26"/>
      <c r="Y196" s="27"/>
      <c r="AA196" s="36"/>
      <c r="AE196" s="36"/>
    </row>
    <row r="197" spans="1:32" customFormat="1" ht="79.5" x14ac:dyDescent="0.25">
      <c r="A197" s="28" t="s">
        <v>170</v>
      </c>
      <c r="B197" s="29" t="s">
        <v>171</v>
      </c>
      <c r="C197" s="79" t="s">
        <v>172</v>
      </c>
      <c r="D197" s="79"/>
      <c r="E197" s="79"/>
      <c r="F197" s="30" t="s">
        <v>167</v>
      </c>
      <c r="G197" s="31">
        <v>1</v>
      </c>
      <c r="H197" s="32">
        <v>5462.51</v>
      </c>
      <c r="I197" s="32">
        <v>4845.38</v>
      </c>
      <c r="J197" s="33">
        <v>551.38</v>
      </c>
      <c r="K197" s="33">
        <v>41.52</v>
      </c>
      <c r="L197" s="50">
        <v>5463</v>
      </c>
      <c r="M197" s="50">
        <v>4845</v>
      </c>
      <c r="N197" s="35">
        <v>551</v>
      </c>
      <c r="O197" s="35">
        <v>42</v>
      </c>
      <c r="P197" s="35">
        <v>15</v>
      </c>
      <c r="Q197" s="35">
        <v>15</v>
      </c>
      <c r="R197" s="35">
        <v>0</v>
      </c>
      <c r="S197" s="35">
        <v>0</v>
      </c>
      <c r="X197" s="26"/>
      <c r="Y197" s="27"/>
      <c r="AA197" s="36" t="s">
        <v>172</v>
      </c>
      <c r="AE197" s="36"/>
    </row>
    <row r="198" spans="1:32" customFormat="1" ht="15" x14ac:dyDescent="0.25">
      <c r="A198" s="37"/>
      <c r="B198" s="38" t="s">
        <v>37</v>
      </c>
      <c r="C198" s="80" t="s">
        <v>41</v>
      </c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1"/>
      <c r="X198" s="26"/>
      <c r="Y198" s="27"/>
      <c r="AA198" s="36"/>
      <c r="AB198" s="2" t="s">
        <v>41</v>
      </c>
      <c r="AE198" s="36"/>
    </row>
    <row r="199" spans="1:32" customFormat="1" ht="23.25" x14ac:dyDescent="0.25">
      <c r="A199" s="39"/>
      <c r="B199" s="82" t="s">
        <v>42</v>
      </c>
      <c r="C199" s="82"/>
      <c r="D199" s="82"/>
      <c r="E199" s="82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1"/>
      <c r="X199" s="26"/>
      <c r="Y199" s="27"/>
      <c r="AA199" s="36"/>
      <c r="AC199" s="2" t="s">
        <v>42</v>
      </c>
      <c r="AE199" s="36"/>
    </row>
    <row r="200" spans="1:32" customFormat="1" ht="15" x14ac:dyDescent="0.25">
      <c r="A200" s="39"/>
      <c r="B200" s="40"/>
      <c r="C200" s="40"/>
      <c r="D200" s="40"/>
      <c r="E200" s="42" t="s">
        <v>173</v>
      </c>
      <c r="F200" s="43"/>
      <c r="G200" s="44"/>
      <c r="H200" s="11"/>
      <c r="I200" s="11"/>
      <c r="J200" s="11"/>
      <c r="K200" s="11"/>
      <c r="L200" s="48">
        <v>4838</v>
      </c>
      <c r="M200" s="46"/>
      <c r="N200" s="46"/>
      <c r="O200" s="46"/>
      <c r="P200" s="46"/>
      <c r="Q200" s="46"/>
      <c r="R200" s="11"/>
      <c r="S200" s="47"/>
      <c r="X200" s="26"/>
      <c r="Y200" s="27"/>
      <c r="AA200" s="36"/>
      <c r="AE200" s="36"/>
    </row>
    <row r="201" spans="1:32" customFormat="1" ht="15" x14ac:dyDescent="0.25">
      <c r="A201" s="39"/>
      <c r="B201" s="40"/>
      <c r="C201" s="40"/>
      <c r="D201" s="40"/>
      <c r="E201" s="42" t="s">
        <v>174</v>
      </c>
      <c r="F201" s="43"/>
      <c r="G201" s="44"/>
      <c r="H201" s="11"/>
      <c r="I201" s="11"/>
      <c r="J201" s="11"/>
      <c r="K201" s="11"/>
      <c r="L201" s="48">
        <v>2473</v>
      </c>
      <c r="M201" s="46"/>
      <c r="N201" s="46"/>
      <c r="O201" s="46"/>
      <c r="P201" s="46"/>
      <c r="Q201" s="46"/>
      <c r="R201" s="11"/>
      <c r="S201" s="47"/>
      <c r="X201" s="26"/>
      <c r="Y201" s="27"/>
      <c r="AA201" s="36"/>
      <c r="AE201" s="36"/>
    </row>
    <row r="202" spans="1:32" customFormat="1" ht="15" x14ac:dyDescent="0.25">
      <c r="A202" s="39"/>
      <c r="B202" s="40"/>
      <c r="C202" s="40"/>
      <c r="D202" s="40"/>
      <c r="E202" s="42" t="s">
        <v>45</v>
      </c>
      <c r="F202" s="43"/>
      <c r="G202" s="44"/>
      <c r="H202" s="11"/>
      <c r="I202" s="11"/>
      <c r="J202" s="11"/>
      <c r="K202" s="11"/>
      <c r="L202" s="48">
        <v>13314</v>
      </c>
      <c r="M202" s="46"/>
      <c r="N202" s="46"/>
      <c r="O202" s="46"/>
      <c r="P202" s="46"/>
      <c r="Q202" s="46"/>
      <c r="R202" s="11"/>
      <c r="S202" s="47"/>
      <c r="X202" s="26"/>
      <c r="Y202" s="27"/>
      <c r="AA202" s="36"/>
      <c r="AE202" s="36"/>
    </row>
    <row r="203" spans="1:32" customFormat="1" ht="57" x14ac:dyDescent="0.25">
      <c r="A203" s="28" t="s">
        <v>175</v>
      </c>
      <c r="B203" s="29" t="s">
        <v>176</v>
      </c>
      <c r="C203" s="79" t="s">
        <v>177</v>
      </c>
      <c r="D203" s="79"/>
      <c r="E203" s="79"/>
      <c r="F203" s="30" t="s">
        <v>178</v>
      </c>
      <c r="G203" s="55">
        <v>0.5</v>
      </c>
      <c r="H203" s="32">
        <v>9342.9699999999993</v>
      </c>
      <c r="I203" s="32">
        <v>7968.73</v>
      </c>
      <c r="J203" s="32">
        <v>1330.12</v>
      </c>
      <c r="K203" s="33">
        <v>487.51</v>
      </c>
      <c r="L203" s="50">
        <v>4671</v>
      </c>
      <c r="M203" s="50">
        <v>3984</v>
      </c>
      <c r="N203" s="35">
        <v>665</v>
      </c>
      <c r="O203" s="35">
        <v>244</v>
      </c>
      <c r="P203" s="35">
        <v>27</v>
      </c>
      <c r="Q203" s="51">
        <v>13.5</v>
      </c>
      <c r="R203" s="33">
        <v>1.04</v>
      </c>
      <c r="S203" s="33">
        <v>0.52</v>
      </c>
      <c r="X203" s="26"/>
      <c r="Y203" s="27"/>
      <c r="AA203" s="36" t="s">
        <v>177</v>
      </c>
      <c r="AE203" s="36"/>
    </row>
    <row r="204" spans="1:32" customFormat="1" ht="15" x14ac:dyDescent="0.25">
      <c r="A204" s="56"/>
      <c r="B204" s="57"/>
      <c r="C204" s="84" t="s">
        <v>179</v>
      </c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5"/>
      <c r="X204" s="26"/>
      <c r="Y204" s="27"/>
      <c r="AA204" s="36"/>
      <c r="AE204" s="36"/>
      <c r="AF204" s="2" t="s">
        <v>179</v>
      </c>
    </row>
    <row r="205" spans="1:32" customFormat="1" ht="15" x14ac:dyDescent="0.25">
      <c r="A205" s="37"/>
      <c r="B205" s="49" t="s">
        <v>180</v>
      </c>
      <c r="C205" s="80" t="s">
        <v>181</v>
      </c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1"/>
      <c r="X205" s="26"/>
      <c r="Y205" s="27"/>
      <c r="AA205" s="36"/>
      <c r="AD205" s="2" t="s">
        <v>181</v>
      </c>
      <c r="AE205" s="36"/>
    </row>
    <row r="206" spans="1:32" customFormat="1" ht="15" x14ac:dyDescent="0.25">
      <c r="A206" s="37"/>
      <c r="B206" s="38" t="s">
        <v>37</v>
      </c>
      <c r="C206" s="80" t="s">
        <v>41</v>
      </c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1"/>
      <c r="X206" s="26"/>
      <c r="Y206" s="27"/>
      <c r="AA206" s="36"/>
      <c r="AB206" s="2" t="s">
        <v>41</v>
      </c>
      <c r="AE206" s="36"/>
    </row>
    <row r="207" spans="1:32" customFormat="1" ht="34.5" x14ac:dyDescent="0.25">
      <c r="A207" s="39"/>
      <c r="B207" s="82" t="s">
        <v>182</v>
      </c>
      <c r="C207" s="82"/>
      <c r="D207" s="82"/>
      <c r="E207" s="82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1"/>
      <c r="X207" s="26"/>
      <c r="Y207" s="27"/>
      <c r="AA207" s="36"/>
      <c r="AC207" s="2" t="s">
        <v>182</v>
      </c>
      <c r="AE207" s="36"/>
    </row>
    <row r="208" spans="1:32" customFormat="1" ht="15" x14ac:dyDescent="0.25">
      <c r="A208" s="39"/>
      <c r="B208" s="40"/>
      <c r="C208" s="40"/>
      <c r="D208" s="40"/>
      <c r="E208" s="42" t="s">
        <v>183</v>
      </c>
      <c r="F208" s="43"/>
      <c r="G208" s="44"/>
      <c r="H208" s="11"/>
      <c r="I208" s="11"/>
      <c r="J208" s="11"/>
      <c r="K208" s="11"/>
      <c r="L208" s="48">
        <v>4328</v>
      </c>
      <c r="M208" s="46"/>
      <c r="N208" s="46"/>
      <c r="O208" s="46"/>
      <c r="P208" s="46"/>
      <c r="Q208" s="46"/>
      <c r="R208" s="11"/>
      <c r="S208" s="47"/>
      <c r="X208" s="26"/>
      <c r="Y208" s="27"/>
      <c r="AA208" s="36"/>
      <c r="AE208" s="36"/>
    </row>
    <row r="209" spans="1:32" customFormat="1" ht="15" x14ac:dyDescent="0.25">
      <c r="A209" s="39"/>
      <c r="B209" s="40"/>
      <c r="C209" s="40"/>
      <c r="D209" s="40"/>
      <c r="E209" s="42" t="s">
        <v>184</v>
      </c>
      <c r="F209" s="43"/>
      <c r="G209" s="44"/>
      <c r="H209" s="11"/>
      <c r="I209" s="11"/>
      <c r="J209" s="11"/>
      <c r="K209" s="11"/>
      <c r="L209" s="48">
        <v>2140</v>
      </c>
      <c r="M209" s="46"/>
      <c r="N209" s="46"/>
      <c r="O209" s="46"/>
      <c r="P209" s="46"/>
      <c r="Q209" s="46"/>
      <c r="R209" s="11"/>
      <c r="S209" s="47"/>
      <c r="X209" s="26"/>
      <c r="Y209" s="27"/>
      <c r="AA209" s="36"/>
      <c r="AE209" s="36"/>
    </row>
    <row r="210" spans="1:32" customFormat="1" ht="15" x14ac:dyDescent="0.25">
      <c r="A210" s="39"/>
      <c r="B210" s="40"/>
      <c r="C210" s="40"/>
      <c r="D210" s="40"/>
      <c r="E210" s="42" t="s">
        <v>45</v>
      </c>
      <c r="F210" s="43"/>
      <c r="G210" s="44"/>
      <c r="H210" s="11"/>
      <c r="I210" s="11"/>
      <c r="J210" s="11"/>
      <c r="K210" s="11"/>
      <c r="L210" s="48">
        <v>11837</v>
      </c>
      <c r="M210" s="46"/>
      <c r="N210" s="46"/>
      <c r="O210" s="46"/>
      <c r="P210" s="46"/>
      <c r="Q210" s="46"/>
      <c r="R210" s="11"/>
      <c r="S210" s="47"/>
      <c r="X210" s="26"/>
      <c r="Y210" s="27"/>
      <c r="AA210" s="36"/>
      <c r="AE210" s="36"/>
    </row>
    <row r="211" spans="1:32" customFormat="1" ht="57" x14ac:dyDescent="0.25">
      <c r="A211" s="28" t="s">
        <v>185</v>
      </c>
      <c r="B211" s="29" t="s">
        <v>176</v>
      </c>
      <c r="C211" s="79" t="s">
        <v>186</v>
      </c>
      <c r="D211" s="79"/>
      <c r="E211" s="79"/>
      <c r="F211" s="30" t="s">
        <v>178</v>
      </c>
      <c r="G211" s="55">
        <v>0.5</v>
      </c>
      <c r="H211" s="32">
        <v>10381.07</v>
      </c>
      <c r="I211" s="32">
        <v>8854.14</v>
      </c>
      <c r="J211" s="32">
        <v>1477.93</v>
      </c>
      <c r="K211" s="33">
        <v>541.84</v>
      </c>
      <c r="L211" s="50">
        <v>5191</v>
      </c>
      <c r="M211" s="50">
        <v>4427</v>
      </c>
      <c r="N211" s="35">
        <v>739</v>
      </c>
      <c r="O211" s="35">
        <v>271</v>
      </c>
      <c r="P211" s="35">
        <v>30</v>
      </c>
      <c r="Q211" s="35">
        <v>15</v>
      </c>
      <c r="R211" s="33">
        <v>1.1599999999999999</v>
      </c>
      <c r="S211" s="33">
        <v>0.57999999999999996</v>
      </c>
      <c r="X211" s="26"/>
      <c r="Y211" s="27"/>
      <c r="AA211" s="36" t="s">
        <v>186</v>
      </c>
      <c r="AE211" s="36"/>
    </row>
    <row r="212" spans="1:32" customFormat="1" ht="15" x14ac:dyDescent="0.25">
      <c r="A212" s="56"/>
      <c r="B212" s="57"/>
      <c r="C212" s="84" t="s">
        <v>179</v>
      </c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5"/>
      <c r="X212" s="26"/>
      <c r="Y212" s="27"/>
      <c r="AA212" s="36"/>
      <c r="AE212" s="36"/>
      <c r="AF212" s="2" t="s">
        <v>179</v>
      </c>
    </row>
    <row r="213" spans="1:32" customFormat="1" ht="15" x14ac:dyDescent="0.25">
      <c r="A213" s="37"/>
      <c r="B213" s="38" t="s">
        <v>37</v>
      </c>
      <c r="C213" s="80" t="s">
        <v>41</v>
      </c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1"/>
      <c r="X213" s="26"/>
      <c r="Y213" s="27"/>
      <c r="AA213" s="36"/>
      <c r="AB213" s="2" t="s">
        <v>41</v>
      </c>
      <c r="AE213" s="36"/>
    </row>
    <row r="214" spans="1:32" customFormat="1" ht="34.5" x14ac:dyDescent="0.25">
      <c r="A214" s="39"/>
      <c r="B214" s="82" t="s">
        <v>182</v>
      </c>
      <c r="C214" s="82"/>
      <c r="D214" s="82"/>
      <c r="E214" s="82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1"/>
      <c r="X214" s="26"/>
      <c r="Y214" s="27"/>
      <c r="AA214" s="36"/>
      <c r="AC214" s="2" t="s">
        <v>182</v>
      </c>
      <c r="AE214" s="36"/>
    </row>
    <row r="215" spans="1:32" customFormat="1" ht="15" x14ac:dyDescent="0.25">
      <c r="A215" s="39"/>
      <c r="B215" s="40"/>
      <c r="C215" s="40"/>
      <c r="D215" s="40"/>
      <c r="E215" s="42" t="s">
        <v>187</v>
      </c>
      <c r="F215" s="43"/>
      <c r="G215" s="44"/>
      <c r="H215" s="11"/>
      <c r="I215" s="11"/>
      <c r="J215" s="11"/>
      <c r="K215" s="11"/>
      <c r="L215" s="48">
        <v>4809</v>
      </c>
      <c r="M215" s="46"/>
      <c r="N215" s="46"/>
      <c r="O215" s="46"/>
      <c r="P215" s="46"/>
      <c r="Q215" s="46"/>
      <c r="R215" s="11"/>
      <c r="S215" s="47"/>
      <c r="X215" s="26"/>
      <c r="Y215" s="27"/>
      <c r="AA215" s="36"/>
      <c r="AE215" s="36"/>
    </row>
    <row r="216" spans="1:32" customFormat="1" ht="15" x14ac:dyDescent="0.25">
      <c r="A216" s="39"/>
      <c r="B216" s="40"/>
      <c r="C216" s="40"/>
      <c r="D216" s="40"/>
      <c r="E216" s="42" t="s">
        <v>188</v>
      </c>
      <c r="F216" s="43"/>
      <c r="G216" s="44"/>
      <c r="H216" s="11"/>
      <c r="I216" s="11"/>
      <c r="J216" s="11"/>
      <c r="K216" s="11"/>
      <c r="L216" s="48">
        <v>2377</v>
      </c>
      <c r="M216" s="46"/>
      <c r="N216" s="46"/>
      <c r="O216" s="46"/>
      <c r="P216" s="46"/>
      <c r="Q216" s="46"/>
      <c r="R216" s="11"/>
      <c r="S216" s="47"/>
      <c r="X216" s="26"/>
      <c r="Y216" s="27"/>
      <c r="AA216" s="36"/>
      <c r="AE216" s="36"/>
    </row>
    <row r="217" spans="1:32" customFormat="1" ht="15" x14ac:dyDescent="0.25">
      <c r="A217" s="39"/>
      <c r="B217" s="40"/>
      <c r="C217" s="40"/>
      <c r="D217" s="40"/>
      <c r="E217" s="42" t="s">
        <v>45</v>
      </c>
      <c r="F217" s="43"/>
      <c r="G217" s="44"/>
      <c r="H217" s="11"/>
      <c r="I217" s="11"/>
      <c r="J217" s="11"/>
      <c r="K217" s="11"/>
      <c r="L217" s="48">
        <v>13152</v>
      </c>
      <c r="M217" s="46"/>
      <c r="N217" s="46"/>
      <c r="O217" s="46"/>
      <c r="P217" s="46"/>
      <c r="Q217" s="46"/>
      <c r="R217" s="11"/>
      <c r="S217" s="47"/>
      <c r="X217" s="26"/>
      <c r="Y217" s="27"/>
      <c r="AA217" s="36"/>
      <c r="AE217" s="36"/>
    </row>
    <row r="218" spans="1:32" customFormat="1" ht="15" x14ac:dyDescent="0.25">
      <c r="A218" s="77" t="s">
        <v>189</v>
      </c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X218" s="26"/>
      <c r="Y218" s="27" t="s">
        <v>189</v>
      </c>
      <c r="AA218" s="36"/>
      <c r="AE218" s="36"/>
    </row>
    <row r="219" spans="1:32" customFormat="1" ht="15" x14ac:dyDescent="0.25">
      <c r="A219" s="78" t="s">
        <v>190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X219" s="26"/>
      <c r="Y219" s="27"/>
      <c r="Z219" s="2" t="s">
        <v>190</v>
      </c>
      <c r="AA219" s="36"/>
      <c r="AE219" s="36"/>
    </row>
    <row r="220" spans="1:32" customFormat="1" ht="68.25" x14ac:dyDescent="0.25">
      <c r="A220" s="28" t="s">
        <v>191</v>
      </c>
      <c r="B220" s="29" t="s">
        <v>192</v>
      </c>
      <c r="C220" s="79" t="s">
        <v>193</v>
      </c>
      <c r="D220" s="79"/>
      <c r="E220" s="79"/>
      <c r="F220" s="30" t="s">
        <v>40</v>
      </c>
      <c r="G220" s="31">
        <v>1</v>
      </c>
      <c r="H220" s="32">
        <v>970.18</v>
      </c>
      <c r="I220" s="33">
        <v>970.18</v>
      </c>
      <c r="J220" s="34"/>
      <c r="K220" s="34"/>
      <c r="L220" s="35">
        <v>970</v>
      </c>
      <c r="M220" s="35">
        <v>970</v>
      </c>
      <c r="N220" s="34"/>
      <c r="O220" s="34"/>
      <c r="P220" s="33">
        <v>2.64</v>
      </c>
      <c r="Q220" s="33">
        <v>2.64</v>
      </c>
      <c r="R220" s="35">
        <v>0</v>
      </c>
      <c r="S220" s="35">
        <v>0</v>
      </c>
      <c r="X220" s="26"/>
      <c r="Y220" s="27"/>
      <c r="AA220" s="36" t="s">
        <v>193</v>
      </c>
      <c r="AE220" s="36"/>
    </row>
    <row r="221" spans="1:32" customFormat="1" ht="23.25" x14ac:dyDescent="0.25">
      <c r="A221" s="37"/>
      <c r="B221" s="49" t="s">
        <v>48</v>
      </c>
      <c r="C221" s="80" t="s">
        <v>49</v>
      </c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1"/>
      <c r="X221" s="26"/>
      <c r="Y221" s="27"/>
      <c r="AA221" s="36"/>
      <c r="AD221" s="2" t="s">
        <v>49</v>
      </c>
      <c r="AE221" s="36"/>
    </row>
    <row r="222" spans="1:32" customFormat="1" ht="15" x14ac:dyDescent="0.25">
      <c r="A222" s="37"/>
      <c r="B222" s="38" t="s">
        <v>37</v>
      </c>
      <c r="C222" s="80" t="s">
        <v>41</v>
      </c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1"/>
      <c r="X222" s="26"/>
      <c r="Y222" s="27"/>
      <c r="AA222" s="36"/>
      <c r="AB222" s="2" t="s">
        <v>41</v>
      </c>
      <c r="AE222" s="36"/>
    </row>
    <row r="223" spans="1:32" customFormat="1" ht="23.25" x14ac:dyDescent="0.25">
      <c r="A223" s="39"/>
      <c r="B223" s="82" t="s">
        <v>42</v>
      </c>
      <c r="C223" s="82"/>
      <c r="D223" s="82"/>
      <c r="E223" s="82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1"/>
      <c r="X223" s="26"/>
      <c r="Y223" s="27"/>
      <c r="AA223" s="36"/>
      <c r="AC223" s="2" t="s">
        <v>42</v>
      </c>
      <c r="AE223" s="36"/>
    </row>
    <row r="224" spans="1:32" customFormat="1" ht="15" x14ac:dyDescent="0.25">
      <c r="A224" s="39"/>
      <c r="B224" s="40"/>
      <c r="C224" s="40"/>
      <c r="D224" s="40"/>
      <c r="E224" s="42" t="s">
        <v>194</v>
      </c>
      <c r="F224" s="43"/>
      <c r="G224" s="44"/>
      <c r="H224" s="11"/>
      <c r="I224" s="11"/>
      <c r="J224" s="11"/>
      <c r="K224" s="11"/>
      <c r="L224" s="45">
        <v>960</v>
      </c>
      <c r="M224" s="46"/>
      <c r="N224" s="46"/>
      <c r="O224" s="46"/>
      <c r="P224" s="46"/>
      <c r="Q224" s="46"/>
      <c r="R224" s="11"/>
      <c r="S224" s="47"/>
      <c r="X224" s="26"/>
      <c r="Y224" s="27"/>
      <c r="AA224" s="36"/>
      <c r="AE224" s="36"/>
    </row>
    <row r="225" spans="1:31" customFormat="1" ht="15" x14ac:dyDescent="0.25">
      <c r="A225" s="39"/>
      <c r="B225" s="40"/>
      <c r="C225" s="40"/>
      <c r="D225" s="40"/>
      <c r="E225" s="42" t="s">
        <v>195</v>
      </c>
      <c r="F225" s="43"/>
      <c r="G225" s="44"/>
      <c r="H225" s="11"/>
      <c r="I225" s="11"/>
      <c r="J225" s="11"/>
      <c r="K225" s="11"/>
      <c r="L225" s="45">
        <v>491</v>
      </c>
      <c r="M225" s="46"/>
      <c r="N225" s="46"/>
      <c r="O225" s="46"/>
      <c r="P225" s="46"/>
      <c r="Q225" s="46"/>
      <c r="R225" s="11"/>
      <c r="S225" s="47"/>
      <c r="X225" s="26"/>
      <c r="Y225" s="27"/>
      <c r="AA225" s="36"/>
      <c r="AE225" s="36"/>
    </row>
    <row r="226" spans="1:31" customFormat="1" ht="15" x14ac:dyDescent="0.25">
      <c r="A226" s="39"/>
      <c r="B226" s="40"/>
      <c r="C226" s="40"/>
      <c r="D226" s="40"/>
      <c r="E226" s="42" t="s">
        <v>45</v>
      </c>
      <c r="F226" s="43"/>
      <c r="G226" s="44"/>
      <c r="H226" s="11"/>
      <c r="I226" s="11"/>
      <c r="J226" s="11"/>
      <c r="K226" s="11"/>
      <c r="L226" s="48">
        <v>2518</v>
      </c>
      <c r="M226" s="46"/>
      <c r="N226" s="46"/>
      <c r="O226" s="46"/>
      <c r="P226" s="46"/>
      <c r="Q226" s="46"/>
      <c r="R226" s="11"/>
      <c r="S226" s="47"/>
      <c r="X226" s="26"/>
      <c r="Y226" s="27"/>
      <c r="AA226" s="36"/>
      <c r="AE226" s="36"/>
    </row>
    <row r="227" spans="1:31" customFormat="1" ht="68.25" x14ac:dyDescent="0.25">
      <c r="A227" s="28" t="s">
        <v>196</v>
      </c>
      <c r="B227" s="29" t="s">
        <v>192</v>
      </c>
      <c r="C227" s="79" t="s">
        <v>193</v>
      </c>
      <c r="D227" s="79"/>
      <c r="E227" s="79"/>
      <c r="F227" s="30" t="s">
        <v>40</v>
      </c>
      <c r="G227" s="31">
        <v>1</v>
      </c>
      <c r="H227" s="32">
        <v>1630.31</v>
      </c>
      <c r="I227" s="32">
        <v>1617.2</v>
      </c>
      <c r="J227" s="34"/>
      <c r="K227" s="34"/>
      <c r="L227" s="50">
        <v>1630</v>
      </c>
      <c r="M227" s="50">
        <v>1617</v>
      </c>
      <c r="N227" s="34"/>
      <c r="O227" s="34"/>
      <c r="P227" s="51">
        <v>4.4000000000000004</v>
      </c>
      <c r="Q227" s="51">
        <v>4.4000000000000004</v>
      </c>
      <c r="R227" s="35">
        <v>0</v>
      </c>
      <c r="S227" s="35">
        <v>0</v>
      </c>
      <c r="X227" s="26"/>
      <c r="Y227" s="27"/>
      <c r="AA227" s="36" t="s">
        <v>193</v>
      </c>
      <c r="AE227" s="36"/>
    </row>
    <row r="228" spans="1:31" customFormat="1" ht="15" x14ac:dyDescent="0.25">
      <c r="A228" s="37"/>
      <c r="B228" s="38" t="s">
        <v>37</v>
      </c>
      <c r="C228" s="80" t="s">
        <v>41</v>
      </c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1"/>
      <c r="X228" s="26"/>
      <c r="Y228" s="27"/>
      <c r="AA228" s="36"/>
      <c r="AB228" s="2" t="s">
        <v>41</v>
      </c>
      <c r="AE228" s="36"/>
    </row>
    <row r="229" spans="1:31" customFormat="1" ht="23.25" x14ac:dyDescent="0.25">
      <c r="A229" s="39"/>
      <c r="B229" s="82" t="s">
        <v>42</v>
      </c>
      <c r="C229" s="82"/>
      <c r="D229" s="82"/>
      <c r="E229" s="82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1"/>
      <c r="X229" s="26"/>
      <c r="Y229" s="27"/>
      <c r="AA229" s="36"/>
      <c r="AC229" s="2" t="s">
        <v>42</v>
      </c>
      <c r="AE229" s="36"/>
    </row>
    <row r="230" spans="1:31" customFormat="1" ht="15" x14ac:dyDescent="0.25">
      <c r="A230" s="39"/>
      <c r="B230" s="40"/>
      <c r="C230" s="40"/>
      <c r="D230" s="40"/>
      <c r="E230" s="42" t="s">
        <v>197</v>
      </c>
      <c r="F230" s="43"/>
      <c r="G230" s="44"/>
      <c r="H230" s="11"/>
      <c r="I230" s="11"/>
      <c r="J230" s="11"/>
      <c r="K230" s="11"/>
      <c r="L230" s="48">
        <v>1601</v>
      </c>
      <c r="M230" s="46"/>
      <c r="N230" s="46"/>
      <c r="O230" s="46"/>
      <c r="P230" s="46"/>
      <c r="Q230" s="46"/>
      <c r="R230" s="11"/>
      <c r="S230" s="47"/>
      <c r="X230" s="26"/>
      <c r="Y230" s="27"/>
      <c r="AA230" s="36"/>
      <c r="AE230" s="36"/>
    </row>
    <row r="231" spans="1:31" customFormat="1" ht="15" x14ac:dyDescent="0.25">
      <c r="A231" s="39"/>
      <c r="B231" s="40"/>
      <c r="C231" s="40"/>
      <c r="D231" s="40"/>
      <c r="E231" s="42" t="s">
        <v>198</v>
      </c>
      <c r="F231" s="43"/>
      <c r="G231" s="44"/>
      <c r="H231" s="11"/>
      <c r="I231" s="11"/>
      <c r="J231" s="11"/>
      <c r="K231" s="11"/>
      <c r="L231" s="45">
        <v>818</v>
      </c>
      <c r="M231" s="46"/>
      <c r="N231" s="46"/>
      <c r="O231" s="46"/>
      <c r="P231" s="46"/>
      <c r="Q231" s="46"/>
      <c r="R231" s="11"/>
      <c r="S231" s="47"/>
      <c r="X231" s="26"/>
      <c r="Y231" s="27"/>
      <c r="AA231" s="36"/>
      <c r="AE231" s="36"/>
    </row>
    <row r="232" spans="1:31" customFormat="1" ht="15" x14ac:dyDescent="0.25">
      <c r="A232" s="39"/>
      <c r="B232" s="40"/>
      <c r="C232" s="40"/>
      <c r="D232" s="40"/>
      <c r="E232" s="42" t="s">
        <v>45</v>
      </c>
      <c r="F232" s="43"/>
      <c r="G232" s="44"/>
      <c r="H232" s="11"/>
      <c r="I232" s="11"/>
      <c r="J232" s="11"/>
      <c r="K232" s="11"/>
      <c r="L232" s="48">
        <v>4211</v>
      </c>
      <c r="M232" s="46"/>
      <c r="N232" s="46"/>
      <c r="O232" s="46"/>
      <c r="P232" s="46"/>
      <c r="Q232" s="46"/>
      <c r="R232" s="11"/>
      <c r="S232" s="47"/>
      <c r="X232" s="26"/>
      <c r="Y232" s="27"/>
      <c r="AA232" s="36"/>
      <c r="AE232" s="36"/>
    </row>
    <row r="233" spans="1:31" customFormat="1" ht="34.5" x14ac:dyDescent="0.25">
      <c r="A233" s="28" t="s">
        <v>199</v>
      </c>
      <c r="B233" s="29" t="s">
        <v>200</v>
      </c>
      <c r="C233" s="79" t="s">
        <v>201</v>
      </c>
      <c r="D233" s="79"/>
      <c r="E233" s="79"/>
      <c r="F233" s="30" t="s">
        <v>202</v>
      </c>
      <c r="G233" s="55">
        <v>8.1999999999999993</v>
      </c>
      <c r="H233" s="32"/>
      <c r="I233" s="34"/>
      <c r="J233" s="34"/>
      <c r="K233" s="34"/>
      <c r="L233" s="34"/>
      <c r="M233" s="34"/>
      <c r="N233" s="34"/>
      <c r="O233" s="34"/>
      <c r="P233" s="35">
        <v>0</v>
      </c>
      <c r="Q233" s="35">
        <v>0</v>
      </c>
      <c r="R233" s="35">
        <v>0</v>
      </c>
      <c r="S233" s="35">
        <v>0</v>
      </c>
      <c r="X233" s="26"/>
      <c r="Y233" s="27"/>
      <c r="AA233" s="36" t="s">
        <v>201</v>
      </c>
      <c r="AE233" s="36"/>
    </row>
    <row r="234" spans="1:31" customFormat="1" ht="15" x14ac:dyDescent="0.25">
      <c r="A234" s="39"/>
      <c r="B234" s="82" t="s">
        <v>203</v>
      </c>
      <c r="C234" s="82"/>
      <c r="D234" s="82"/>
      <c r="E234" s="82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1"/>
      <c r="X234" s="26"/>
      <c r="Y234" s="27"/>
      <c r="AA234" s="36"/>
      <c r="AC234" s="2" t="s">
        <v>203</v>
      </c>
      <c r="AE234" s="36"/>
    </row>
    <row r="235" spans="1:31" customFormat="1" ht="45.75" x14ac:dyDescent="0.25">
      <c r="A235" s="28" t="s">
        <v>204</v>
      </c>
      <c r="B235" s="29" t="s">
        <v>104</v>
      </c>
      <c r="C235" s="79" t="s">
        <v>205</v>
      </c>
      <c r="D235" s="79"/>
      <c r="E235" s="79"/>
      <c r="F235" s="30" t="s">
        <v>106</v>
      </c>
      <c r="G235" s="55">
        <v>67.8</v>
      </c>
      <c r="H235" s="32"/>
      <c r="I235" s="34"/>
      <c r="J235" s="34"/>
      <c r="K235" s="34"/>
      <c r="L235" s="34"/>
      <c r="M235" s="34"/>
      <c r="N235" s="34"/>
      <c r="O235" s="34"/>
      <c r="P235" s="35">
        <v>0</v>
      </c>
      <c r="Q235" s="35">
        <v>0</v>
      </c>
      <c r="R235" s="35">
        <v>0</v>
      </c>
      <c r="S235" s="35">
        <v>0</v>
      </c>
      <c r="X235" s="26"/>
      <c r="Y235" s="27"/>
      <c r="AA235" s="36" t="s">
        <v>205</v>
      </c>
      <c r="AE235" s="36"/>
    </row>
    <row r="236" spans="1:31" customFormat="1" ht="15" x14ac:dyDescent="0.25">
      <c r="A236" s="39"/>
      <c r="B236" s="82" t="s">
        <v>203</v>
      </c>
      <c r="C236" s="82"/>
      <c r="D236" s="82"/>
      <c r="E236" s="82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1"/>
      <c r="X236" s="26"/>
      <c r="Y236" s="27"/>
      <c r="AA236" s="36"/>
      <c r="AC236" s="2" t="s">
        <v>203</v>
      </c>
      <c r="AE236" s="36"/>
    </row>
    <row r="237" spans="1:31" customFormat="1" ht="68.25" x14ac:dyDescent="0.25">
      <c r="A237" s="28" t="s">
        <v>206</v>
      </c>
      <c r="B237" s="29" t="s">
        <v>207</v>
      </c>
      <c r="C237" s="79" t="s">
        <v>208</v>
      </c>
      <c r="D237" s="79"/>
      <c r="E237" s="79"/>
      <c r="F237" s="30" t="s">
        <v>209</v>
      </c>
      <c r="G237" s="55">
        <v>23.5</v>
      </c>
      <c r="H237" s="32"/>
      <c r="I237" s="34"/>
      <c r="J237" s="34"/>
      <c r="K237" s="34"/>
      <c r="L237" s="34"/>
      <c r="M237" s="34"/>
      <c r="N237" s="34"/>
      <c r="O237" s="34"/>
      <c r="P237" s="35">
        <v>0</v>
      </c>
      <c r="Q237" s="35">
        <v>0</v>
      </c>
      <c r="R237" s="35">
        <v>0</v>
      </c>
      <c r="S237" s="35">
        <v>0</v>
      </c>
      <c r="X237" s="26"/>
      <c r="Y237" s="27"/>
      <c r="AA237" s="36" t="s">
        <v>208</v>
      </c>
      <c r="AE237" s="36"/>
    </row>
    <row r="238" spans="1:31" customFormat="1" ht="15" x14ac:dyDescent="0.25">
      <c r="A238" s="39"/>
      <c r="B238" s="82" t="s">
        <v>203</v>
      </c>
      <c r="C238" s="82"/>
      <c r="D238" s="82"/>
      <c r="E238" s="82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1"/>
      <c r="X238" s="26"/>
      <c r="Y238" s="27"/>
      <c r="AA238" s="36"/>
      <c r="AC238" s="2" t="s">
        <v>203</v>
      </c>
      <c r="AE238" s="36"/>
    </row>
    <row r="239" spans="1:31" customFormat="1" ht="45.75" x14ac:dyDescent="0.25">
      <c r="A239" s="28" t="s">
        <v>210</v>
      </c>
      <c r="B239" s="29" t="s">
        <v>211</v>
      </c>
      <c r="C239" s="79" t="s">
        <v>212</v>
      </c>
      <c r="D239" s="79"/>
      <c r="E239" s="79"/>
      <c r="F239" s="30" t="s">
        <v>110</v>
      </c>
      <c r="G239" s="31">
        <v>1</v>
      </c>
      <c r="H239" s="32"/>
      <c r="I239" s="34"/>
      <c r="J239" s="34"/>
      <c r="K239" s="34"/>
      <c r="L239" s="34"/>
      <c r="M239" s="34"/>
      <c r="N239" s="34"/>
      <c r="O239" s="34"/>
      <c r="P239" s="35">
        <v>0</v>
      </c>
      <c r="Q239" s="35">
        <v>0</v>
      </c>
      <c r="R239" s="35">
        <v>0</v>
      </c>
      <c r="S239" s="35">
        <v>0</v>
      </c>
      <c r="X239" s="26"/>
      <c r="Y239" s="27"/>
      <c r="AA239" s="36" t="s">
        <v>212</v>
      </c>
      <c r="AE239" s="36"/>
    </row>
    <row r="240" spans="1:31" customFormat="1" ht="15" x14ac:dyDescent="0.25">
      <c r="A240" s="39"/>
      <c r="B240" s="82" t="s">
        <v>203</v>
      </c>
      <c r="C240" s="82"/>
      <c r="D240" s="82"/>
      <c r="E240" s="82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1"/>
      <c r="X240" s="26"/>
      <c r="Y240" s="27"/>
      <c r="AA240" s="36"/>
      <c r="AC240" s="2" t="s">
        <v>203</v>
      </c>
      <c r="AE240" s="36"/>
    </row>
    <row r="241" spans="1:31" customFormat="1" ht="15" x14ac:dyDescent="0.25">
      <c r="A241" s="83" t="s">
        <v>117</v>
      </c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50">
        <v>19909</v>
      </c>
      <c r="M241" s="50">
        <v>17608</v>
      </c>
      <c r="N241" s="50">
        <v>2150</v>
      </c>
      <c r="O241" s="35">
        <v>569</v>
      </c>
      <c r="P241" s="52"/>
      <c r="Q241" s="53">
        <v>56.04</v>
      </c>
      <c r="R241" s="52"/>
      <c r="S241" s="54">
        <v>1.1000000000000001</v>
      </c>
      <c r="X241" s="26"/>
      <c r="Y241" s="27"/>
      <c r="AA241" s="36"/>
      <c r="AE241" s="36" t="s">
        <v>117</v>
      </c>
    </row>
    <row r="242" spans="1:31" customFormat="1" ht="15" x14ac:dyDescent="0.25">
      <c r="A242" s="83" t="s">
        <v>118</v>
      </c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50">
        <v>22377</v>
      </c>
      <c r="M242" s="50">
        <v>19790</v>
      </c>
      <c r="N242" s="50">
        <v>2436</v>
      </c>
      <c r="O242" s="35">
        <v>651</v>
      </c>
      <c r="P242" s="52"/>
      <c r="Q242" s="53">
        <v>63.07</v>
      </c>
      <c r="R242" s="52"/>
      <c r="S242" s="53">
        <v>1.27</v>
      </c>
      <c r="X242" s="26"/>
      <c r="Y242" s="27"/>
      <c r="AA242" s="36"/>
      <c r="AE242" s="36" t="s">
        <v>118</v>
      </c>
    </row>
    <row r="243" spans="1:31" customFormat="1" ht="15" x14ac:dyDescent="0.25">
      <c r="A243" s="83" t="s">
        <v>119</v>
      </c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50">
        <v>18294</v>
      </c>
      <c r="M243" s="34"/>
      <c r="N243" s="34"/>
      <c r="O243" s="34"/>
      <c r="P243" s="52"/>
      <c r="Q243" s="52"/>
      <c r="R243" s="52"/>
      <c r="S243" s="52"/>
      <c r="X243" s="26"/>
      <c r="Y243" s="27"/>
      <c r="AA243" s="36"/>
      <c r="AE243" s="36" t="s">
        <v>119</v>
      </c>
    </row>
    <row r="244" spans="1:31" customFormat="1" ht="15" x14ac:dyDescent="0.25">
      <c r="A244" s="83" t="s">
        <v>120</v>
      </c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50">
        <v>9198</v>
      </c>
      <c r="M244" s="34"/>
      <c r="N244" s="34"/>
      <c r="O244" s="34"/>
      <c r="P244" s="52"/>
      <c r="Q244" s="52"/>
      <c r="R244" s="52"/>
      <c r="S244" s="52"/>
      <c r="X244" s="26"/>
      <c r="Y244" s="27"/>
      <c r="AA244" s="36"/>
      <c r="AE244" s="36" t="s">
        <v>120</v>
      </c>
    </row>
    <row r="245" spans="1:31" customFormat="1" ht="15" x14ac:dyDescent="0.25">
      <c r="A245" s="83" t="s">
        <v>213</v>
      </c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50">
        <v>49869</v>
      </c>
      <c r="M245" s="34"/>
      <c r="N245" s="34"/>
      <c r="O245" s="34"/>
      <c r="P245" s="52"/>
      <c r="Q245" s="53">
        <v>63.07</v>
      </c>
      <c r="R245" s="52"/>
      <c r="S245" s="53">
        <v>1.27</v>
      </c>
      <c r="X245" s="26"/>
      <c r="Y245" s="27"/>
      <c r="AA245" s="36"/>
      <c r="AE245" s="36" t="s">
        <v>213</v>
      </c>
    </row>
    <row r="246" spans="1:31" customFormat="1" ht="15" x14ac:dyDescent="0.25">
      <c r="A246" s="76" t="s">
        <v>214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X246" s="26" t="s">
        <v>214</v>
      </c>
      <c r="Y246" s="27"/>
      <c r="AA246" s="36"/>
      <c r="AE246" s="36"/>
    </row>
    <row r="247" spans="1:31" customFormat="1" ht="15" x14ac:dyDescent="0.25">
      <c r="A247" s="77" t="s">
        <v>215</v>
      </c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X247" s="26"/>
      <c r="Y247" s="27" t="s">
        <v>215</v>
      </c>
      <c r="AA247" s="36"/>
      <c r="AE247" s="36"/>
    </row>
    <row r="248" spans="1:31" customFormat="1" ht="57" x14ac:dyDescent="0.25">
      <c r="A248" s="28" t="s">
        <v>216</v>
      </c>
      <c r="B248" s="29" t="s">
        <v>165</v>
      </c>
      <c r="C248" s="79" t="s">
        <v>217</v>
      </c>
      <c r="D248" s="79"/>
      <c r="E248" s="79"/>
      <c r="F248" s="30" t="s">
        <v>167</v>
      </c>
      <c r="G248" s="31">
        <v>1</v>
      </c>
      <c r="H248" s="32">
        <v>1984.08</v>
      </c>
      <c r="I248" s="32">
        <v>1765.29</v>
      </c>
      <c r="J248" s="33">
        <v>195.15</v>
      </c>
      <c r="K248" s="33">
        <v>11.76</v>
      </c>
      <c r="L248" s="50">
        <v>1984</v>
      </c>
      <c r="M248" s="50">
        <v>1765</v>
      </c>
      <c r="N248" s="35">
        <v>195</v>
      </c>
      <c r="O248" s="35">
        <v>12</v>
      </c>
      <c r="P248" s="51">
        <v>5.5</v>
      </c>
      <c r="Q248" s="51">
        <v>5.5</v>
      </c>
      <c r="R248" s="35">
        <v>0</v>
      </c>
      <c r="S248" s="35">
        <v>0</v>
      </c>
      <c r="X248" s="26"/>
      <c r="Y248" s="27"/>
      <c r="AA248" s="36" t="s">
        <v>217</v>
      </c>
      <c r="AE248" s="36"/>
    </row>
    <row r="249" spans="1:31" customFormat="1" ht="15" x14ac:dyDescent="0.25">
      <c r="A249" s="37"/>
      <c r="B249" s="38" t="s">
        <v>37</v>
      </c>
      <c r="C249" s="80" t="s">
        <v>41</v>
      </c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1"/>
      <c r="X249" s="26"/>
      <c r="Y249" s="27"/>
      <c r="AA249" s="36"/>
      <c r="AB249" s="2" t="s">
        <v>41</v>
      </c>
      <c r="AE249" s="36"/>
    </row>
    <row r="250" spans="1:31" customFormat="1" ht="23.25" x14ac:dyDescent="0.25">
      <c r="A250" s="39"/>
      <c r="B250" s="82" t="s">
        <v>42</v>
      </c>
      <c r="C250" s="82"/>
      <c r="D250" s="82"/>
      <c r="E250" s="82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1"/>
      <c r="X250" s="26"/>
      <c r="Y250" s="27"/>
      <c r="AA250" s="36"/>
      <c r="AC250" s="2" t="s">
        <v>42</v>
      </c>
      <c r="AE250" s="36"/>
    </row>
    <row r="251" spans="1:31" customFormat="1" ht="15" x14ac:dyDescent="0.25">
      <c r="A251" s="39"/>
      <c r="B251" s="40"/>
      <c r="C251" s="40"/>
      <c r="D251" s="40"/>
      <c r="E251" s="42" t="s">
        <v>168</v>
      </c>
      <c r="F251" s="43"/>
      <c r="G251" s="44"/>
      <c r="H251" s="11"/>
      <c r="I251" s="11"/>
      <c r="J251" s="11"/>
      <c r="K251" s="11"/>
      <c r="L251" s="48">
        <v>1760</v>
      </c>
      <c r="M251" s="46"/>
      <c r="N251" s="46"/>
      <c r="O251" s="46"/>
      <c r="P251" s="46"/>
      <c r="Q251" s="46"/>
      <c r="R251" s="11"/>
      <c r="S251" s="47"/>
      <c r="X251" s="26"/>
      <c r="Y251" s="27"/>
      <c r="AA251" s="36"/>
      <c r="AE251" s="36"/>
    </row>
    <row r="252" spans="1:31" customFormat="1" ht="15" x14ac:dyDescent="0.25">
      <c r="A252" s="39"/>
      <c r="B252" s="40"/>
      <c r="C252" s="40"/>
      <c r="D252" s="40"/>
      <c r="E252" s="42" t="s">
        <v>169</v>
      </c>
      <c r="F252" s="43"/>
      <c r="G252" s="44"/>
      <c r="H252" s="11"/>
      <c r="I252" s="11"/>
      <c r="J252" s="11"/>
      <c r="K252" s="11"/>
      <c r="L252" s="45">
        <v>899</v>
      </c>
      <c r="M252" s="46"/>
      <c r="N252" s="46"/>
      <c r="O252" s="46"/>
      <c r="P252" s="46"/>
      <c r="Q252" s="46"/>
      <c r="R252" s="11"/>
      <c r="S252" s="47"/>
      <c r="X252" s="26"/>
      <c r="Y252" s="27"/>
      <c r="AA252" s="36"/>
      <c r="AE252" s="36"/>
    </row>
    <row r="253" spans="1:31" customFormat="1" ht="15" x14ac:dyDescent="0.25">
      <c r="A253" s="39"/>
      <c r="B253" s="40"/>
      <c r="C253" s="40"/>
      <c r="D253" s="40"/>
      <c r="E253" s="42" t="s">
        <v>45</v>
      </c>
      <c r="F253" s="43"/>
      <c r="G253" s="44"/>
      <c r="H253" s="11"/>
      <c r="I253" s="11"/>
      <c r="J253" s="11"/>
      <c r="K253" s="11"/>
      <c r="L253" s="48">
        <v>4840</v>
      </c>
      <c r="M253" s="46"/>
      <c r="N253" s="46"/>
      <c r="O253" s="46"/>
      <c r="P253" s="46"/>
      <c r="Q253" s="46"/>
      <c r="R253" s="11"/>
      <c r="S253" s="47"/>
      <c r="X253" s="26"/>
      <c r="Y253" s="27"/>
      <c r="AA253" s="36"/>
      <c r="AE253" s="36"/>
    </row>
    <row r="254" spans="1:31" customFormat="1" ht="79.5" x14ac:dyDescent="0.25">
      <c r="A254" s="28" t="s">
        <v>218</v>
      </c>
      <c r="B254" s="29" t="s">
        <v>171</v>
      </c>
      <c r="C254" s="79" t="s">
        <v>219</v>
      </c>
      <c r="D254" s="79"/>
      <c r="E254" s="79"/>
      <c r="F254" s="30" t="s">
        <v>167</v>
      </c>
      <c r="G254" s="31">
        <v>1</v>
      </c>
      <c r="H254" s="32">
        <v>5462.51</v>
      </c>
      <c r="I254" s="32">
        <v>4845.38</v>
      </c>
      <c r="J254" s="33">
        <v>551.38</v>
      </c>
      <c r="K254" s="33">
        <v>41.52</v>
      </c>
      <c r="L254" s="50">
        <v>5463</v>
      </c>
      <c r="M254" s="50">
        <v>4845</v>
      </c>
      <c r="N254" s="35">
        <v>551</v>
      </c>
      <c r="O254" s="35">
        <v>42</v>
      </c>
      <c r="P254" s="35">
        <v>15</v>
      </c>
      <c r="Q254" s="35">
        <v>15</v>
      </c>
      <c r="R254" s="35">
        <v>0</v>
      </c>
      <c r="S254" s="35">
        <v>0</v>
      </c>
      <c r="X254" s="26"/>
      <c r="Y254" s="27"/>
      <c r="AA254" s="36" t="s">
        <v>219</v>
      </c>
      <c r="AE254" s="36"/>
    </row>
    <row r="255" spans="1:31" customFormat="1" ht="15" x14ac:dyDescent="0.25">
      <c r="A255" s="37"/>
      <c r="B255" s="38" t="s">
        <v>37</v>
      </c>
      <c r="C255" s="80" t="s">
        <v>41</v>
      </c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1"/>
      <c r="X255" s="26"/>
      <c r="Y255" s="27"/>
      <c r="AA255" s="36"/>
      <c r="AB255" s="2" t="s">
        <v>41</v>
      </c>
      <c r="AE255" s="36"/>
    </row>
    <row r="256" spans="1:31" customFormat="1" ht="23.25" x14ac:dyDescent="0.25">
      <c r="A256" s="39"/>
      <c r="B256" s="82" t="s">
        <v>42</v>
      </c>
      <c r="C256" s="82"/>
      <c r="D256" s="82"/>
      <c r="E256" s="82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1"/>
      <c r="X256" s="26"/>
      <c r="Y256" s="27"/>
      <c r="AA256" s="36"/>
      <c r="AC256" s="2" t="s">
        <v>42</v>
      </c>
      <c r="AE256" s="36"/>
    </row>
    <row r="257" spans="1:32" customFormat="1" ht="15" x14ac:dyDescent="0.25">
      <c r="A257" s="39"/>
      <c r="B257" s="40"/>
      <c r="C257" s="40"/>
      <c r="D257" s="40"/>
      <c r="E257" s="42" t="s">
        <v>173</v>
      </c>
      <c r="F257" s="43"/>
      <c r="G257" s="44"/>
      <c r="H257" s="11"/>
      <c r="I257" s="11"/>
      <c r="J257" s="11"/>
      <c r="K257" s="11"/>
      <c r="L257" s="48">
        <v>4838</v>
      </c>
      <c r="M257" s="46"/>
      <c r="N257" s="46"/>
      <c r="O257" s="46"/>
      <c r="P257" s="46"/>
      <c r="Q257" s="46"/>
      <c r="R257" s="11"/>
      <c r="S257" s="47"/>
      <c r="X257" s="26"/>
      <c r="Y257" s="27"/>
      <c r="AA257" s="36"/>
      <c r="AE257" s="36"/>
    </row>
    <row r="258" spans="1:32" customFormat="1" ht="15" x14ac:dyDescent="0.25">
      <c r="A258" s="39"/>
      <c r="B258" s="40"/>
      <c r="C258" s="40"/>
      <c r="D258" s="40"/>
      <c r="E258" s="42" t="s">
        <v>174</v>
      </c>
      <c r="F258" s="43"/>
      <c r="G258" s="44"/>
      <c r="H258" s="11"/>
      <c r="I258" s="11"/>
      <c r="J258" s="11"/>
      <c r="K258" s="11"/>
      <c r="L258" s="48">
        <v>2473</v>
      </c>
      <c r="M258" s="46"/>
      <c r="N258" s="46"/>
      <c r="O258" s="46"/>
      <c r="P258" s="46"/>
      <c r="Q258" s="46"/>
      <c r="R258" s="11"/>
      <c r="S258" s="47"/>
      <c r="X258" s="26"/>
      <c r="Y258" s="27"/>
      <c r="AA258" s="36"/>
      <c r="AE258" s="36"/>
    </row>
    <row r="259" spans="1:32" customFormat="1" ht="15" x14ac:dyDescent="0.25">
      <c r="A259" s="39"/>
      <c r="B259" s="40"/>
      <c r="C259" s="40"/>
      <c r="D259" s="40"/>
      <c r="E259" s="42" t="s">
        <v>45</v>
      </c>
      <c r="F259" s="43"/>
      <c r="G259" s="44"/>
      <c r="H259" s="11"/>
      <c r="I259" s="11"/>
      <c r="J259" s="11"/>
      <c r="K259" s="11"/>
      <c r="L259" s="48">
        <v>13314</v>
      </c>
      <c r="M259" s="46"/>
      <c r="N259" s="46"/>
      <c r="O259" s="46"/>
      <c r="P259" s="46"/>
      <c r="Q259" s="46"/>
      <c r="R259" s="11"/>
      <c r="S259" s="47"/>
      <c r="X259" s="26"/>
      <c r="Y259" s="27"/>
      <c r="AA259" s="36"/>
      <c r="AE259" s="36"/>
    </row>
    <row r="260" spans="1:32" customFormat="1" ht="57" x14ac:dyDescent="0.25">
      <c r="A260" s="28" t="s">
        <v>220</v>
      </c>
      <c r="B260" s="29" t="s">
        <v>176</v>
      </c>
      <c r="C260" s="79" t="s">
        <v>221</v>
      </c>
      <c r="D260" s="79"/>
      <c r="E260" s="79"/>
      <c r="F260" s="30" t="s">
        <v>178</v>
      </c>
      <c r="G260" s="55">
        <v>0.1</v>
      </c>
      <c r="H260" s="32">
        <v>9342.9699999999993</v>
      </c>
      <c r="I260" s="32">
        <v>7968.73</v>
      </c>
      <c r="J260" s="32">
        <v>1330.12</v>
      </c>
      <c r="K260" s="33">
        <v>487.51</v>
      </c>
      <c r="L260" s="35">
        <v>934</v>
      </c>
      <c r="M260" s="35">
        <v>797</v>
      </c>
      <c r="N260" s="35">
        <v>133</v>
      </c>
      <c r="O260" s="35">
        <v>49</v>
      </c>
      <c r="P260" s="35">
        <v>27</v>
      </c>
      <c r="Q260" s="51">
        <v>2.7</v>
      </c>
      <c r="R260" s="33">
        <v>1.04</v>
      </c>
      <c r="S260" s="51">
        <v>0.1</v>
      </c>
      <c r="X260" s="26"/>
      <c r="Y260" s="27"/>
      <c r="AA260" s="36" t="s">
        <v>221</v>
      </c>
      <c r="AE260" s="36"/>
    </row>
    <row r="261" spans="1:32" customFormat="1" ht="15" x14ac:dyDescent="0.25">
      <c r="A261" s="56"/>
      <c r="B261" s="57"/>
      <c r="C261" s="84" t="s">
        <v>222</v>
      </c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5"/>
      <c r="X261" s="26"/>
      <c r="Y261" s="27"/>
      <c r="AA261" s="36"/>
      <c r="AE261" s="36"/>
      <c r="AF261" s="2" t="s">
        <v>222</v>
      </c>
    </row>
    <row r="262" spans="1:32" customFormat="1" ht="15" x14ac:dyDescent="0.25">
      <c r="A262" s="37"/>
      <c r="B262" s="49" t="s">
        <v>180</v>
      </c>
      <c r="C262" s="80" t="s">
        <v>181</v>
      </c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1"/>
      <c r="X262" s="26"/>
      <c r="Y262" s="27"/>
      <c r="AA262" s="36"/>
      <c r="AD262" s="2" t="s">
        <v>181</v>
      </c>
      <c r="AE262" s="36"/>
    </row>
    <row r="263" spans="1:32" customFormat="1" ht="15" x14ac:dyDescent="0.25">
      <c r="A263" s="37"/>
      <c r="B263" s="38" t="s">
        <v>37</v>
      </c>
      <c r="C263" s="80" t="s">
        <v>41</v>
      </c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1"/>
      <c r="X263" s="26"/>
      <c r="Y263" s="27"/>
      <c r="AA263" s="36"/>
      <c r="AB263" s="2" t="s">
        <v>41</v>
      </c>
      <c r="AE263" s="36"/>
    </row>
    <row r="264" spans="1:32" customFormat="1" ht="34.5" x14ac:dyDescent="0.25">
      <c r="A264" s="39"/>
      <c r="B264" s="82" t="s">
        <v>182</v>
      </c>
      <c r="C264" s="82"/>
      <c r="D264" s="82"/>
      <c r="E264" s="82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1"/>
      <c r="X264" s="26"/>
      <c r="Y264" s="27"/>
      <c r="AA264" s="36"/>
      <c r="AC264" s="2" t="s">
        <v>182</v>
      </c>
      <c r="AE264" s="36"/>
    </row>
    <row r="265" spans="1:32" customFormat="1" ht="15" x14ac:dyDescent="0.25">
      <c r="A265" s="39"/>
      <c r="B265" s="40"/>
      <c r="C265" s="40"/>
      <c r="D265" s="40"/>
      <c r="E265" s="42" t="s">
        <v>223</v>
      </c>
      <c r="F265" s="43"/>
      <c r="G265" s="44"/>
      <c r="H265" s="11"/>
      <c r="I265" s="11"/>
      <c r="J265" s="11"/>
      <c r="K265" s="11"/>
      <c r="L265" s="45">
        <v>866</v>
      </c>
      <c r="M265" s="46"/>
      <c r="N265" s="46"/>
      <c r="O265" s="46"/>
      <c r="P265" s="46"/>
      <c r="Q265" s="46"/>
      <c r="R265" s="11"/>
      <c r="S265" s="47"/>
      <c r="X265" s="26"/>
      <c r="Y265" s="27"/>
      <c r="AA265" s="36"/>
      <c r="AE265" s="36"/>
    </row>
    <row r="266" spans="1:32" customFormat="1" ht="15" x14ac:dyDescent="0.25">
      <c r="A266" s="39"/>
      <c r="B266" s="40"/>
      <c r="C266" s="40"/>
      <c r="D266" s="40"/>
      <c r="E266" s="42" t="s">
        <v>224</v>
      </c>
      <c r="F266" s="43"/>
      <c r="G266" s="44"/>
      <c r="H266" s="11"/>
      <c r="I266" s="11"/>
      <c r="J266" s="11"/>
      <c r="K266" s="11"/>
      <c r="L266" s="45">
        <v>428</v>
      </c>
      <c r="M266" s="46"/>
      <c r="N266" s="46"/>
      <c r="O266" s="46"/>
      <c r="P266" s="46"/>
      <c r="Q266" s="46"/>
      <c r="R266" s="11"/>
      <c r="S266" s="47"/>
      <c r="X266" s="26"/>
      <c r="Y266" s="27"/>
      <c r="AA266" s="36"/>
      <c r="AE266" s="36"/>
    </row>
    <row r="267" spans="1:32" customFormat="1" ht="15" x14ac:dyDescent="0.25">
      <c r="A267" s="39"/>
      <c r="B267" s="40"/>
      <c r="C267" s="40"/>
      <c r="D267" s="40"/>
      <c r="E267" s="42" t="s">
        <v>45</v>
      </c>
      <c r="F267" s="43"/>
      <c r="G267" s="44"/>
      <c r="H267" s="11"/>
      <c r="I267" s="11"/>
      <c r="J267" s="11"/>
      <c r="K267" s="11"/>
      <c r="L267" s="48">
        <v>2368</v>
      </c>
      <c r="M267" s="46"/>
      <c r="N267" s="46"/>
      <c r="O267" s="46"/>
      <c r="P267" s="46"/>
      <c r="Q267" s="46"/>
      <c r="R267" s="11"/>
      <c r="S267" s="47"/>
      <c r="X267" s="26"/>
      <c r="Y267" s="27"/>
      <c r="AA267" s="36"/>
      <c r="AE267" s="36"/>
    </row>
    <row r="268" spans="1:32" customFormat="1" ht="57" x14ac:dyDescent="0.25">
      <c r="A268" s="28" t="s">
        <v>225</v>
      </c>
      <c r="B268" s="29" t="s">
        <v>176</v>
      </c>
      <c r="C268" s="79" t="s">
        <v>226</v>
      </c>
      <c r="D268" s="79"/>
      <c r="E268" s="79"/>
      <c r="F268" s="30" t="s">
        <v>178</v>
      </c>
      <c r="G268" s="55">
        <v>0.1</v>
      </c>
      <c r="H268" s="32">
        <v>10381.07</v>
      </c>
      <c r="I268" s="32">
        <v>8854.14</v>
      </c>
      <c r="J268" s="32">
        <v>1477.93</v>
      </c>
      <c r="K268" s="33">
        <v>541.84</v>
      </c>
      <c r="L268" s="50">
        <v>1038</v>
      </c>
      <c r="M268" s="35">
        <v>885</v>
      </c>
      <c r="N268" s="35">
        <v>148</v>
      </c>
      <c r="O268" s="35">
        <v>54</v>
      </c>
      <c r="P268" s="35">
        <v>30</v>
      </c>
      <c r="Q268" s="35">
        <v>3</v>
      </c>
      <c r="R268" s="33">
        <v>1.1599999999999999</v>
      </c>
      <c r="S268" s="33">
        <v>0.12</v>
      </c>
      <c r="X268" s="26"/>
      <c r="Y268" s="27"/>
      <c r="AA268" s="36" t="s">
        <v>226</v>
      </c>
      <c r="AE268" s="36"/>
    </row>
    <row r="269" spans="1:32" customFormat="1" ht="15" x14ac:dyDescent="0.25">
      <c r="A269" s="56"/>
      <c r="B269" s="57"/>
      <c r="C269" s="84" t="s">
        <v>222</v>
      </c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5"/>
      <c r="X269" s="26"/>
      <c r="Y269" s="27"/>
      <c r="AA269" s="36"/>
      <c r="AE269" s="36"/>
      <c r="AF269" s="2" t="s">
        <v>222</v>
      </c>
    </row>
    <row r="270" spans="1:32" customFormat="1" ht="15" x14ac:dyDescent="0.25">
      <c r="A270" s="37"/>
      <c r="B270" s="38" t="s">
        <v>37</v>
      </c>
      <c r="C270" s="80" t="s">
        <v>41</v>
      </c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1"/>
      <c r="X270" s="26"/>
      <c r="Y270" s="27"/>
      <c r="AA270" s="36"/>
      <c r="AB270" s="2" t="s">
        <v>41</v>
      </c>
      <c r="AE270" s="36"/>
    </row>
    <row r="271" spans="1:32" customFormat="1" ht="34.5" x14ac:dyDescent="0.25">
      <c r="A271" s="39"/>
      <c r="B271" s="82" t="s">
        <v>182</v>
      </c>
      <c r="C271" s="82"/>
      <c r="D271" s="82"/>
      <c r="E271" s="82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1"/>
      <c r="X271" s="26"/>
      <c r="Y271" s="27"/>
      <c r="AA271" s="36"/>
      <c r="AC271" s="2" t="s">
        <v>182</v>
      </c>
      <c r="AE271" s="36"/>
    </row>
    <row r="272" spans="1:32" customFormat="1" ht="15" x14ac:dyDescent="0.25">
      <c r="A272" s="39"/>
      <c r="B272" s="40"/>
      <c r="C272" s="40"/>
      <c r="D272" s="40"/>
      <c r="E272" s="42" t="s">
        <v>227</v>
      </c>
      <c r="F272" s="43"/>
      <c r="G272" s="44"/>
      <c r="H272" s="11"/>
      <c r="I272" s="11"/>
      <c r="J272" s="11"/>
      <c r="K272" s="11"/>
      <c r="L272" s="45">
        <v>961</v>
      </c>
      <c r="M272" s="46"/>
      <c r="N272" s="46"/>
      <c r="O272" s="46"/>
      <c r="P272" s="46"/>
      <c r="Q272" s="46"/>
      <c r="R272" s="11"/>
      <c r="S272" s="47"/>
      <c r="X272" s="26"/>
      <c r="Y272" s="27"/>
      <c r="AA272" s="36"/>
      <c r="AE272" s="36"/>
    </row>
    <row r="273" spans="1:31" customFormat="1" ht="15" x14ac:dyDescent="0.25">
      <c r="A273" s="39"/>
      <c r="B273" s="40"/>
      <c r="C273" s="40"/>
      <c r="D273" s="40"/>
      <c r="E273" s="42" t="s">
        <v>228</v>
      </c>
      <c r="F273" s="43"/>
      <c r="G273" s="44"/>
      <c r="H273" s="11"/>
      <c r="I273" s="11"/>
      <c r="J273" s="11"/>
      <c r="K273" s="11"/>
      <c r="L273" s="45">
        <v>475</v>
      </c>
      <c r="M273" s="46"/>
      <c r="N273" s="46"/>
      <c r="O273" s="46"/>
      <c r="P273" s="46"/>
      <c r="Q273" s="46"/>
      <c r="R273" s="11"/>
      <c r="S273" s="47"/>
      <c r="X273" s="26"/>
      <c r="Y273" s="27"/>
      <c r="AA273" s="36"/>
      <c r="AE273" s="36"/>
    </row>
    <row r="274" spans="1:31" customFormat="1" ht="15" x14ac:dyDescent="0.25">
      <c r="A274" s="39"/>
      <c r="B274" s="40"/>
      <c r="C274" s="40"/>
      <c r="D274" s="40"/>
      <c r="E274" s="42" t="s">
        <v>45</v>
      </c>
      <c r="F274" s="43"/>
      <c r="G274" s="44"/>
      <c r="H274" s="11"/>
      <c r="I274" s="11"/>
      <c r="J274" s="11"/>
      <c r="K274" s="11"/>
      <c r="L274" s="48">
        <v>2629</v>
      </c>
      <c r="M274" s="46"/>
      <c r="N274" s="46"/>
      <c r="O274" s="46"/>
      <c r="P274" s="46"/>
      <c r="Q274" s="46"/>
      <c r="R274" s="11"/>
      <c r="S274" s="47"/>
      <c r="X274" s="26"/>
      <c r="Y274" s="27"/>
      <c r="AA274" s="36"/>
      <c r="AE274" s="36"/>
    </row>
    <row r="275" spans="1:31" customFormat="1" ht="15" x14ac:dyDescent="0.25">
      <c r="A275" s="77" t="s">
        <v>189</v>
      </c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X275" s="26"/>
      <c r="Y275" s="27" t="s">
        <v>189</v>
      </c>
      <c r="AA275" s="36"/>
      <c r="AE275" s="36"/>
    </row>
    <row r="276" spans="1:31" customFormat="1" ht="15" x14ac:dyDescent="0.25">
      <c r="A276" s="78" t="s">
        <v>190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X276" s="26"/>
      <c r="Y276" s="27"/>
      <c r="Z276" s="2" t="s">
        <v>190</v>
      </c>
      <c r="AA276" s="36"/>
      <c r="AE276" s="36"/>
    </row>
    <row r="277" spans="1:31" customFormat="1" ht="68.25" x14ac:dyDescent="0.25">
      <c r="A277" s="28" t="s">
        <v>229</v>
      </c>
      <c r="B277" s="29" t="s">
        <v>192</v>
      </c>
      <c r="C277" s="79" t="s">
        <v>230</v>
      </c>
      <c r="D277" s="79"/>
      <c r="E277" s="79"/>
      <c r="F277" s="30" t="s">
        <v>40</v>
      </c>
      <c r="G277" s="31">
        <v>1</v>
      </c>
      <c r="H277" s="32">
        <v>970.18</v>
      </c>
      <c r="I277" s="33">
        <v>970.18</v>
      </c>
      <c r="J277" s="34"/>
      <c r="K277" s="34"/>
      <c r="L277" s="35">
        <v>970</v>
      </c>
      <c r="M277" s="35">
        <v>970</v>
      </c>
      <c r="N277" s="34"/>
      <c r="O277" s="34"/>
      <c r="P277" s="33">
        <v>2.64</v>
      </c>
      <c r="Q277" s="33">
        <v>2.64</v>
      </c>
      <c r="R277" s="35">
        <v>0</v>
      </c>
      <c r="S277" s="35">
        <v>0</v>
      </c>
      <c r="X277" s="26"/>
      <c r="Y277" s="27"/>
      <c r="AA277" s="36" t="s">
        <v>230</v>
      </c>
      <c r="AE277" s="36"/>
    </row>
    <row r="278" spans="1:31" customFormat="1" ht="23.25" x14ac:dyDescent="0.25">
      <c r="A278" s="37"/>
      <c r="B278" s="49" t="s">
        <v>48</v>
      </c>
      <c r="C278" s="80" t="s">
        <v>49</v>
      </c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1"/>
      <c r="X278" s="26"/>
      <c r="Y278" s="27"/>
      <c r="AA278" s="36"/>
      <c r="AD278" s="2" t="s">
        <v>49</v>
      </c>
      <c r="AE278" s="36"/>
    </row>
    <row r="279" spans="1:31" customFormat="1" ht="15" x14ac:dyDescent="0.25">
      <c r="A279" s="37"/>
      <c r="B279" s="38" t="s">
        <v>37</v>
      </c>
      <c r="C279" s="80" t="s">
        <v>41</v>
      </c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1"/>
      <c r="X279" s="26"/>
      <c r="Y279" s="27"/>
      <c r="AA279" s="36"/>
      <c r="AB279" s="2" t="s">
        <v>41</v>
      </c>
      <c r="AE279" s="36"/>
    </row>
    <row r="280" spans="1:31" customFormat="1" ht="23.25" x14ac:dyDescent="0.25">
      <c r="A280" s="39"/>
      <c r="B280" s="82" t="s">
        <v>42</v>
      </c>
      <c r="C280" s="82"/>
      <c r="D280" s="82"/>
      <c r="E280" s="82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1"/>
      <c r="X280" s="26"/>
      <c r="Y280" s="27"/>
      <c r="AA280" s="36"/>
      <c r="AC280" s="2" t="s">
        <v>42</v>
      </c>
      <c r="AE280" s="36"/>
    </row>
    <row r="281" spans="1:31" customFormat="1" ht="15" x14ac:dyDescent="0.25">
      <c r="A281" s="39"/>
      <c r="B281" s="40"/>
      <c r="C281" s="40"/>
      <c r="D281" s="40"/>
      <c r="E281" s="42" t="s">
        <v>194</v>
      </c>
      <c r="F281" s="43"/>
      <c r="G281" s="44"/>
      <c r="H281" s="11"/>
      <c r="I281" s="11"/>
      <c r="J281" s="11"/>
      <c r="K281" s="11"/>
      <c r="L281" s="45">
        <v>960</v>
      </c>
      <c r="M281" s="46"/>
      <c r="N281" s="46"/>
      <c r="O281" s="46"/>
      <c r="P281" s="46"/>
      <c r="Q281" s="46"/>
      <c r="R281" s="11"/>
      <c r="S281" s="47"/>
      <c r="X281" s="26"/>
      <c r="Y281" s="27"/>
      <c r="AA281" s="36"/>
      <c r="AE281" s="36"/>
    </row>
    <row r="282" spans="1:31" customFormat="1" ht="15" x14ac:dyDescent="0.25">
      <c r="A282" s="39"/>
      <c r="B282" s="40"/>
      <c r="C282" s="40"/>
      <c r="D282" s="40"/>
      <c r="E282" s="42" t="s">
        <v>195</v>
      </c>
      <c r="F282" s="43"/>
      <c r="G282" s="44"/>
      <c r="H282" s="11"/>
      <c r="I282" s="11"/>
      <c r="J282" s="11"/>
      <c r="K282" s="11"/>
      <c r="L282" s="45">
        <v>491</v>
      </c>
      <c r="M282" s="46"/>
      <c r="N282" s="46"/>
      <c r="O282" s="46"/>
      <c r="P282" s="46"/>
      <c r="Q282" s="46"/>
      <c r="R282" s="11"/>
      <c r="S282" s="47"/>
      <c r="X282" s="26"/>
      <c r="Y282" s="27"/>
      <c r="AA282" s="36"/>
      <c r="AE282" s="36"/>
    </row>
    <row r="283" spans="1:31" customFormat="1" ht="15" x14ac:dyDescent="0.25">
      <c r="A283" s="39"/>
      <c r="B283" s="40"/>
      <c r="C283" s="40"/>
      <c r="D283" s="40"/>
      <c r="E283" s="42" t="s">
        <v>45</v>
      </c>
      <c r="F283" s="43"/>
      <c r="G283" s="44"/>
      <c r="H283" s="11"/>
      <c r="I283" s="11"/>
      <c r="J283" s="11"/>
      <c r="K283" s="11"/>
      <c r="L283" s="48">
        <v>2518</v>
      </c>
      <c r="M283" s="46"/>
      <c r="N283" s="46"/>
      <c r="O283" s="46"/>
      <c r="P283" s="46"/>
      <c r="Q283" s="46"/>
      <c r="R283" s="11"/>
      <c r="S283" s="47"/>
      <c r="X283" s="26"/>
      <c r="Y283" s="27"/>
      <c r="AA283" s="36"/>
      <c r="AE283" s="36"/>
    </row>
    <row r="284" spans="1:31" customFormat="1" ht="68.25" x14ac:dyDescent="0.25">
      <c r="A284" s="28" t="s">
        <v>231</v>
      </c>
      <c r="B284" s="29" t="s">
        <v>192</v>
      </c>
      <c r="C284" s="79" t="s">
        <v>230</v>
      </c>
      <c r="D284" s="79"/>
      <c r="E284" s="79"/>
      <c r="F284" s="30" t="s">
        <v>40</v>
      </c>
      <c r="G284" s="31">
        <v>1</v>
      </c>
      <c r="H284" s="32">
        <v>1630.31</v>
      </c>
      <c r="I284" s="32">
        <v>1617.2</v>
      </c>
      <c r="J284" s="34"/>
      <c r="K284" s="34"/>
      <c r="L284" s="50">
        <v>1630</v>
      </c>
      <c r="M284" s="50">
        <v>1617</v>
      </c>
      <c r="N284" s="34"/>
      <c r="O284" s="34"/>
      <c r="P284" s="51">
        <v>4.4000000000000004</v>
      </c>
      <c r="Q284" s="51">
        <v>4.4000000000000004</v>
      </c>
      <c r="R284" s="35">
        <v>0</v>
      </c>
      <c r="S284" s="35">
        <v>0</v>
      </c>
      <c r="X284" s="26"/>
      <c r="Y284" s="27"/>
      <c r="AA284" s="36" t="s">
        <v>230</v>
      </c>
      <c r="AE284" s="36"/>
    </row>
    <row r="285" spans="1:31" customFormat="1" ht="15" x14ac:dyDescent="0.25">
      <c r="A285" s="37"/>
      <c r="B285" s="38" t="s">
        <v>37</v>
      </c>
      <c r="C285" s="80" t="s">
        <v>41</v>
      </c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1"/>
      <c r="X285" s="26"/>
      <c r="Y285" s="27"/>
      <c r="AA285" s="36"/>
      <c r="AB285" s="2" t="s">
        <v>41</v>
      </c>
      <c r="AE285" s="36"/>
    </row>
    <row r="286" spans="1:31" customFormat="1" ht="23.25" x14ac:dyDescent="0.25">
      <c r="A286" s="39"/>
      <c r="B286" s="82" t="s">
        <v>42</v>
      </c>
      <c r="C286" s="82"/>
      <c r="D286" s="82"/>
      <c r="E286" s="82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1"/>
      <c r="X286" s="26"/>
      <c r="Y286" s="27"/>
      <c r="AA286" s="36"/>
      <c r="AC286" s="2" t="s">
        <v>42</v>
      </c>
      <c r="AE286" s="36"/>
    </row>
    <row r="287" spans="1:31" customFormat="1" ht="15" x14ac:dyDescent="0.25">
      <c r="A287" s="39"/>
      <c r="B287" s="40"/>
      <c r="C287" s="40"/>
      <c r="D287" s="40"/>
      <c r="E287" s="42" t="s">
        <v>197</v>
      </c>
      <c r="F287" s="43"/>
      <c r="G287" s="44"/>
      <c r="H287" s="11"/>
      <c r="I287" s="11"/>
      <c r="J287" s="11"/>
      <c r="K287" s="11"/>
      <c r="L287" s="48">
        <v>1601</v>
      </c>
      <c r="M287" s="46"/>
      <c r="N287" s="46"/>
      <c r="O287" s="46"/>
      <c r="P287" s="46"/>
      <c r="Q287" s="46"/>
      <c r="R287" s="11"/>
      <c r="S287" s="47"/>
      <c r="X287" s="26"/>
      <c r="Y287" s="27"/>
      <c r="AA287" s="36"/>
      <c r="AE287" s="36"/>
    </row>
    <row r="288" spans="1:31" customFormat="1" ht="15" x14ac:dyDescent="0.25">
      <c r="A288" s="39"/>
      <c r="B288" s="40"/>
      <c r="C288" s="40"/>
      <c r="D288" s="40"/>
      <c r="E288" s="42" t="s">
        <v>198</v>
      </c>
      <c r="F288" s="43"/>
      <c r="G288" s="44"/>
      <c r="H288" s="11"/>
      <c r="I288" s="11"/>
      <c r="J288" s="11"/>
      <c r="K288" s="11"/>
      <c r="L288" s="45">
        <v>818</v>
      </c>
      <c r="M288" s="46"/>
      <c r="N288" s="46"/>
      <c r="O288" s="46"/>
      <c r="P288" s="46"/>
      <c r="Q288" s="46"/>
      <c r="R288" s="11"/>
      <c r="S288" s="47"/>
      <c r="X288" s="26"/>
      <c r="Y288" s="27"/>
      <c r="AA288" s="36"/>
      <c r="AE288" s="36"/>
    </row>
    <row r="289" spans="1:31" customFormat="1" ht="15" x14ac:dyDescent="0.25">
      <c r="A289" s="39"/>
      <c r="B289" s="40"/>
      <c r="C289" s="40"/>
      <c r="D289" s="40"/>
      <c r="E289" s="42" t="s">
        <v>45</v>
      </c>
      <c r="F289" s="43"/>
      <c r="G289" s="44"/>
      <c r="H289" s="11"/>
      <c r="I289" s="11"/>
      <c r="J289" s="11"/>
      <c r="K289" s="11"/>
      <c r="L289" s="48">
        <v>4211</v>
      </c>
      <c r="M289" s="46"/>
      <c r="N289" s="46"/>
      <c r="O289" s="46"/>
      <c r="P289" s="46"/>
      <c r="Q289" s="46"/>
      <c r="R289" s="11"/>
      <c r="S289" s="47"/>
      <c r="X289" s="26"/>
      <c r="Y289" s="27"/>
      <c r="AA289" s="36"/>
      <c r="AE289" s="36"/>
    </row>
    <row r="290" spans="1:31" customFormat="1" ht="34.5" x14ac:dyDescent="0.25">
      <c r="A290" s="28" t="s">
        <v>232</v>
      </c>
      <c r="B290" s="29" t="s">
        <v>200</v>
      </c>
      <c r="C290" s="79" t="s">
        <v>233</v>
      </c>
      <c r="D290" s="79"/>
      <c r="E290" s="79"/>
      <c r="F290" s="30" t="s">
        <v>202</v>
      </c>
      <c r="G290" s="55">
        <v>12.5</v>
      </c>
      <c r="H290" s="32"/>
      <c r="I290" s="34"/>
      <c r="J290" s="34"/>
      <c r="K290" s="34"/>
      <c r="L290" s="34"/>
      <c r="M290" s="34"/>
      <c r="N290" s="34"/>
      <c r="O290" s="34"/>
      <c r="P290" s="35">
        <v>0</v>
      </c>
      <c r="Q290" s="35">
        <v>0</v>
      </c>
      <c r="R290" s="35">
        <v>0</v>
      </c>
      <c r="S290" s="35">
        <v>0</v>
      </c>
      <c r="X290" s="26"/>
      <c r="Y290" s="27"/>
      <c r="AA290" s="36" t="s">
        <v>233</v>
      </c>
      <c r="AE290" s="36"/>
    </row>
    <row r="291" spans="1:31" customFormat="1" ht="15" x14ac:dyDescent="0.25">
      <c r="A291" s="39"/>
      <c r="B291" s="82" t="s">
        <v>203</v>
      </c>
      <c r="C291" s="82"/>
      <c r="D291" s="82"/>
      <c r="E291" s="82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1"/>
      <c r="X291" s="26"/>
      <c r="Y291" s="27"/>
      <c r="AA291" s="36"/>
      <c r="AC291" s="2" t="s">
        <v>203</v>
      </c>
      <c r="AE291" s="36"/>
    </row>
    <row r="292" spans="1:31" customFormat="1" ht="45.75" x14ac:dyDescent="0.25">
      <c r="A292" s="28" t="s">
        <v>234</v>
      </c>
      <c r="B292" s="29" t="s">
        <v>104</v>
      </c>
      <c r="C292" s="79" t="s">
        <v>235</v>
      </c>
      <c r="D292" s="79"/>
      <c r="E292" s="79"/>
      <c r="F292" s="30" t="s">
        <v>106</v>
      </c>
      <c r="G292" s="55">
        <v>67.8</v>
      </c>
      <c r="H292" s="32"/>
      <c r="I292" s="34"/>
      <c r="J292" s="34"/>
      <c r="K292" s="34"/>
      <c r="L292" s="34"/>
      <c r="M292" s="34"/>
      <c r="N292" s="34"/>
      <c r="O292" s="34"/>
      <c r="P292" s="35">
        <v>0</v>
      </c>
      <c r="Q292" s="35">
        <v>0</v>
      </c>
      <c r="R292" s="35">
        <v>0</v>
      </c>
      <c r="S292" s="35">
        <v>0</v>
      </c>
      <c r="X292" s="26"/>
      <c r="Y292" s="27"/>
      <c r="AA292" s="36" t="s">
        <v>235</v>
      </c>
      <c r="AE292" s="36"/>
    </row>
    <row r="293" spans="1:31" customFormat="1" ht="15" x14ac:dyDescent="0.25">
      <c r="A293" s="39"/>
      <c r="B293" s="82" t="s">
        <v>203</v>
      </c>
      <c r="C293" s="82"/>
      <c r="D293" s="82"/>
      <c r="E293" s="82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1"/>
      <c r="X293" s="26"/>
      <c r="Y293" s="27"/>
      <c r="AA293" s="36"/>
      <c r="AC293" s="2" t="s">
        <v>203</v>
      </c>
      <c r="AE293" s="36"/>
    </row>
    <row r="294" spans="1:31" customFormat="1" ht="68.25" x14ac:dyDescent="0.25">
      <c r="A294" s="28" t="s">
        <v>236</v>
      </c>
      <c r="B294" s="29" t="s">
        <v>207</v>
      </c>
      <c r="C294" s="79" t="s">
        <v>237</v>
      </c>
      <c r="D294" s="79"/>
      <c r="E294" s="79"/>
      <c r="F294" s="30" t="s">
        <v>209</v>
      </c>
      <c r="G294" s="55">
        <v>28.9</v>
      </c>
      <c r="H294" s="32"/>
      <c r="I294" s="34"/>
      <c r="J294" s="34"/>
      <c r="K294" s="34"/>
      <c r="L294" s="34"/>
      <c r="M294" s="34"/>
      <c r="N294" s="34"/>
      <c r="O294" s="34"/>
      <c r="P294" s="35">
        <v>0</v>
      </c>
      <c r="Q294" s="35">
        <v>0</v>
      </c>
      <c r="R294" s="35">
        <v>0</v>
      </c>
      <c r="S294" s="35">
        <v>0</v>
      </c>
      <c r="X294" s="26"/>
      <c r="Y294" s="27"/>
      <c r="AA294" s="36" t="s">
        <v>237</v>
      </c>
      <c r="AE294" s="36"/>
    </row>
    <row r="295" spans="1:31" customFormat="1" ht="15" x14ac:dyDescent="0.25">
      <c r="A295" s="39"/>
      <c r="B295" s="82" t="s">
        <v>203</v>
      </c>
      <c r="C295" s="82"/>
      <c r="D295" s="82"/>
      <c r="E295" s="82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1"/>
      <c r="X295" s="26"/>
      <c r="Y295" s="27"/>
      <c r="AA295" s="36"/>
      <c r="AC295" s="2" t="s">
        <v>203</v>
      </c>
      <c r="AE295" s="36"/>
    </row>
    <row r="296" spans="1:31" customFormat="1" ht="57" x14ac:dyDescent="0.25">
      <c r="A296" s="28" t="s">
        <v>238</v>
      </c>
      <c r="B296" s="29" t="s">
        <v>115</v>
      </c>
      <c r="C296" s="79" t="s">
        <v>239</v>
      </c>
      <c r="D296" s="79"/>
      <c r="E296" s="79"/>
      <c r="F296" s="30" t="s">
        <v>110</v>
      </c>
      <c r="G296" s="31">
        <v>1</v>
      </c>
      <c r="H296" s="32"/>
      <c r="I296" s="34"/>
      <c r="J296" s="34"/>
      <c r="K296" s="34"/>
      <c r="L296" s="34"/>
      <c r="M296" s="34"/>
      <c r="N296" s="34"/>
      <c r="O296" s="34"/>
      <c r="P296" s="35">
        <v>0</v>
      </c>
      <c r="Q296" s="35">
        <v>0</v>
      </c>
      <c r="R296" s="35">
        <v>0</v>
      </c>
      <c r="S296" s="35">
        <v>0</v>
      </c>
      <c r="X296" s="26"/>
      <c r="Y296" s="27"/>
      <c r="AA296" s="36" t="s">
        <v>239</v>
      </c>
      <c r="AE296" s="36"/>
    </row>
    <row r="297" spans="1:31" customFormat="1" ht="15" x14ac:dyDescent="0.25">
      <c r="A297" s="39"/>
      <c r="B297" s="82" t="s">
        <v>203</v>
      </c>
      <c r="C297" s="82"/>
      <c r="D297" s="82"/>
      <c r="E297" s="82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1"/>
      <c r="X297" s="26"/>
      <c r="Y297" s="27"/>
      <c r="AA297" s="36"/>
      <c r="AC297" s="2" t="s">
        <v>203</v>
      </c>
      <c r="AE297" s="36"/>
    </row>
    <row r="298" spans="1:31" customFormat="1" ht="15" x14ac:dyDescent="0.25">
      <c r="A298" s="83" t="s">
        <v>117</v>
      </c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50">
        <v>12019</v>
      </c>
      <c r="M298" s="50">
        <v>10879</v>
      </c>
      <c r="N298" s="50">
        <v>1027</v>
      </c>
      <c r="O298" s="35">
        <v>157</v>
      </c>
      <c r="P298" s="52"/>
      <c r="Q298" s="53">
        <v>33.24</v>
      </c>
      <c r="R298" s="52"/>
      <c r="S298" s="53">
        <v>0.22</v>
      </c>
      <c r="X298" s="26"/>
      <c r="Y298" s="27"/>
      <c r="AA298" s="36"/>
      <c r="AE298" s="36" t="s">
        <v>117</v>
      </c>
    </row>
    <row r="299" spans="1:31" customFormat="1" ht="15" x14ac:dyDescent="0.25">
      <c r="A299" s="83" t="s">
        <v>118</v>
      </c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50">
        <v>13308</v>
      </c>
      <c r="M299" s="50">
        <v>12051</v>
      </c>
      <c r="N299" s="50">
        <v>1144</v>
      </c>
      <c r="O299" s="35">
        <v>177</v>
      </c>
      <c r="P299" s="52"/>
      <c r="Q299" s="53">
        <v>36.85</v>
      </c>
      <c r="R299" s="52"/>
      <c r="S299" s="53">
        <v>0.25</v>
      </c>
      <c r="X299" s="26"/>
      <c r="Y299" s="27"/>
      <c r="AA299" s="36"/>
      <c r="AE299" s="36" t="s">
        <v>118</v>
      </c>
    </row>
    <row r="300" spans="1:31" customFormat="1" ht="15" x14ac:dyDescent="0.25">
      <c r="A300" s="83" t="s">
        <v>119</v>
      </c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50">
        <v>10984</v>
      </c>
      <c r="M300" s="34"/>
      <c r="N300" s="34"/>
      <c r="O300" s="34"/>
      <c r="P300" s="52"/>
      <c r="Q300" s="52"/>
      <c r="R300" s="52"/>
      <c r="S300" s="52"/>
      <c r="X300" s="26"/>
      <c r="Y300" s="27"/>
      <c r="AA300" s="36"/>
      <c r="AE300" s="36" t="s">
        <v>119</v>
      </c>
    </row>
    <row r="301" spans="1:31" customFormat="1" ht="15" x14ac:dyDescent="0.25">
      <c r="A301" s="83" t="s">
        <v>120</v>
      </c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50">
        <v>5584</v>
      </c>
      <c r="M301" s="34"/>
      <c r="N301" s="34"/>
      <c r="O301" s="34"/>
      <c r="P301" s="52"/>
      <c r="Q301" s="52"/>
      <c r="R301" s="52"/>
      <c r="S301" s="52"/>
      <c r="X301" s="26"/>
      <c r="Y301" s="27"/>
      <c r="AA301" s="36"/>
      <c r="AE301" s="36" t="s">
        <v>120</v>
      </c>
    </row>
    <row r="302" spans="1:31" customFormat="1" ht="15" x14ac:dyDescent="0.25">
      <c r="A302" s="83" t="s">
        <v>240</v>
      </c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50">
        <v>29876</v>
      </c>
      <c r="M302" s="34"/>
      <c r="N302" s="34"/>
      <c r="O302" s="34"/>
      <c r="P302" s="52"/>
      <c r="Q302" s="53">
        <v>36.85</v>
      </c>
      <c r="R302" s="52"/>
      <c r="S302" s="53">
        <v>0.25</v>
      </c>
      <c r="X302" s="26"/>
      <c r="Y302" s="27"/>
      <c r="AA302" s="36"/>
      <c r="AE302" s="36" t="s">
        <v>240</v>
      </c>
    </row>
    <row r="303" spans="1:31" customFormat="1" ht="15" x14ac:dyDescent="0.25">
      <c r="A303" s="76" t="s">
        <v>241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X303" s="26" t="s">
        <v>241</v>
      </c>
      <c r="Y303" s="27"/>
      <c r="AA303" s="36"/>
      <c r="AE303" s="36"/>
    </row>
    <row r="304" spans="1:31" customFormat="1" ht="15" x14ac:dyDescent="0.25">
      <c r="A304" s="77" t="s">
        <v>242</v>
      </c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X304" s="26"/>
      <c r="Y304" s="27" t="s">
        <v>242</v>
      </c>
      <c r="AA304" s="36"/>
      <c r="AE304" s="36"/>
    </row>
    <row r="305" spans="1:32" customFormat="1" ht="57" x14ac:dyDescent="0.25">
      <c r="A305" s="28" t="s">
        <v>243</v>
      </c>
      <c r="B305" s="29" t="s">
        <v>165</v>
      </c>
      <c r="C305" s="79" t="s">
        <v>244</v>
      </c>
      <c r="D305" s="79"/>
      <c r="E305" s="79"/>
      <c r="F305" s="30" t="s">
        <v>167</v>
      </c>
      <c r="G305" s="31">
        <v>1</v>
      </c>
      <c r="H305" s="32">
        <v>1984.08</v>
      </c>
      <c r="I305" s="32">
        <v>1765.29</v>
      </c>
      <c r="J305" s="33">
        <v>195.15</v>
      </c>
      <c r="K305" s="33">
        <v>11.76</v>
      </c>
      <c r="L305" s="50">
        <v>1984</v>
      </c>
      <c r="M305" s="50">
        <v>1765</v>
      </c>
      <c r="N305" s="35">
        <v>195</v>
      </c>
      <c r="O305" s="35">
        <v>12</v>
      </c>
      <c r="P305" s="51">
        <v>5.5</v>
      </c>
      <c r="Q305" s="51">
        <v>5.5</v>
      </c>
      <c r="R305" s="35">
        <v>0</v>
      </c>
      <c r="S305" s="35">
        <v>0</v>
      </c>
      <c r="X305" s="26"/>
      <c r="Y305" s="27"/>
      <c r="AA305" s="36" t="s">
        <v>244</v>
      </c>
      <c r="AE305" s="36"/>
    </row>
    <row r="306" spans="1:32" customFormat="1" ht="15" x14ac:dyDescent="0.25">
      <c r="A306" s="37"/>
      <c r="B306" s="38" t="s">
        <v>37</v>
      </c>
      <c r="C306" s="80" t="s">
        <v>41</v>
      </c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1"/>
      <c r="X306" s="26"/>
      <c r="Y306" s="27"/>
      <c r="AA306" s="36"/>
      <c r="AB306" s="2" t="s">
        <v>41</v>
      </c>
      <c r="AE306" s="36"/>
    </row>
    <row r="307" spans="1:32" customFormat="1" ht="23.25" x14ac:dyDescent="0.25">
      <c r="A307" s="39"/>
      <c r="B307" s="82" t="s">
        <v>42</v>
      </c>
      <c r="C307" s="82"/>
      <c r="D307" s="82"/>
      <c r="E307" s="82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1"/>
      <c r="X307" s="26"/>
      <c r="Y307" s="27"/>
      <c r="AA307" s="36"/>
      <c r="AC307" s="2" t="s">
        <v>42</v>
      </c>
      <c r="AE307" s="36"/>
    </row>
    <row r="308" spans="1:32" customFormat="1" ht="15" x14ac:dyDescent="0.25">
      <c r="A308" s="39"/>
      <c r="B308" s="40"/>
      <c r="C308" s="40"/>
      <c r="D308" s="40"/>
      <c r="E308" s="42" t="s">
        <v>168</v>
      </c>
      <c r="F308" s="43"/>
      <c r="G308" s="44"/>
      <c r="H308" s="11"/>
      <c r="I308" s="11"/>
      <c r="J308" s="11"/>
      <c r="K308" s="11"/>
      <c r="L308" s="48">
        <v>1760</v>
      </c>
      <c r="M308" s="46"/>
      <c r="N308" s="46"/>
      <c r="O308" s="46"/>
      <c r="P308" s="46"/>
      <c r="Q308" s="46"/>
      <c r="R308" s="11"/>
      <c r="S308" s="47"/>
      <c r="X308" s="26"/>
      <c r="Y308" s="27"/>
      <c r="AA308" s="36"/>
      <c r="AE308" s="36"/>
    </row>
    <row r="309" spans="1:32" customFormat="1" ht="15" x14ac:dyDescent="0.25">
      <c r="A309" s="39"/>
      <c r="B309" s="40"/>
      <c r="C309" s="40"/>
      <c r="D309" s="40"/>
      <c r="E309" s="42" t="s">
        <v>169</v>
      </c>
      <c r="F309" s="43"/>
      <c r="G309" s="44"/>
      <c r="H309" s="11"/>
      <c r="I309" s="11"/>
      <c r="J309" s="11"/>
      <c r="K309" s="11"/>
      <c r="L309" s="45">
        <v>899</v>
      </c>
      <c r="M309" s="46"/>
      <c r="N309" s="46"/>
      <c r="O309" s="46"/>
      <c r="P309" s="46"/>
      <c r="Q309" s="46"/>
      <c r="R309" s="11"/>
      <c r="S309" s="47"/>
      <c r="X309" s="26"/>
      <c r="Y309" s="27"/>
      <c r="AA309" s="36"/>
      <c r="AE309" s="36"/>
    </row>
    <row r="310" spans="1:32" customFormat="1" ht="15" x14ac:dyDescent="0.25">
      <c r="A310" s="39"/>
      <c r="B310" s="40"/>
      <c r="C310" s="40"/>
      <c r="D310" s="40"/>
      <c r="E310" s="42" t="s">
        <v>45</v>
      </c>
      <c r="F310" s="43"/>
      <c r="G310" s="44"/>
      <c r="H310" s="11"/>
      <c r="I310" s="11"/>
      <c r="J310" s="11"/>
      <c r="K310" s="11"/>
      <c r="L310" s="48">
        <v>4840</v>
      </c>
      <c r="M310" s="46"/>
      <c r="N310" s="46"/>
      <c r="O310" s="46"/>
      <c r="P310" s="46"/>
      <c r="Q310" s="46"/>
      <c r="R310" s="11"/>
      <c r="S310" s="47"/>
      <c r="X310" s="26"/>
      <c r="Y310" s="27"/>
      <c r="AA310" s="36"/>
      <c r="AE310" s="36"/>
    </row>
    <row r="311" spans="1:32" customFormat="1" ht="79.5" x14ac:dyDescent="0.25">
      <c r="A311" s="28" t="s">
        <v>245</v>
      </c>
      <c r="B311" s="29" t="s">
        <v>171</v>
      </c>
      <c r="C311" s="79" t="s">
        <v>246</v>
      </c>
      <c r="D311" s="79"/>
      <c r="E311" s="79"/>
      <c r="F311" s="30" t="s">
        <v>167</v>
      </c>
      <c r="G311" s="31">
        <v>1</v>
      </c>
      <c r="H311" s="32">
        <v>5462.51</v>
      </c>
      <c r="I311" s="32">
        <v>4845.38</v>
      </c>
      <c r="J311" s="33">
        <v>551.38</v>
      </c>
      <c r="K311" s="33">
        <v>41.52</v>
      </c>
      <c r="L311" s="50">
        <v>5463</v>
      </c>
      <c r="M311" s="50">
        <v>4845</v>
      </c>
      <c r="N311" s="35">
        <v>551</v>
      </c>
      <c r="O311" s="35">
        <v>42</v>
      </c>
      <c r="P311" s="35">
        <v>15</v>
      </c>
      <c r="Q311" s="35">
        <v>15</v>
      </c>
      <c r="R311" s="35">
        <v>0</v>
      </c>
      <c r="S311" s="35">
        <v>0</v>
      </c>
      <c r="X311" s="26"/>
      <c r="Y311" s="27"/>
      <c r="AA311" s="36" t="s">
        <v>246</v>
      </c>
      <c r="AE311" s="36"/>
    </row>
    <row r="312" spans="1:32" customFormat="1" ht="15" x14ac:dyDescent="0.25">
      <c r="A312" s="37"/>
      <c r="B312" s="38" t="s">
        <v>37</v>
      </c>
      <c r="C312" s="80" t="s">
        <v>41</v>
      </c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1"/>
      <c r="X312" s="26"/>
      <c r="Y312" s="27"/>
      <c r="AA312" s="36"/>
      <c r="AB312" s="2" t="s">
        <v>41</v>
      </c>
      <c r="AE312" s="36"/>
    </row>
    <row r="313" spans="1:32" customFormat="1" ht="23.25" x14ac:dyDescent="0.25">
      <c r="A313" s="39"/>
      <c r="B313" s="82" t="s">
        <v>42</v>
      </c>
      <c r="C313" s="82"/>
      <c r="D313" s="82"/>
      <c r="E313" s="82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1"/>
      <c r="X313" s="26"/>
      <c r="Y313" s="27"/>
      <c r="AA313" s="36"/>
      <c r="AC313" s="2" t="s">
        <v>42</v>
      </c>
      <c r="AE313" s="36"/>
    </row>
    <row r="314" spans="1:32" customFormat="1" ht="15" x14ac:dyDescent="0.25">
      <c r="A314" s="39"/>
      <c r="B314" s="40"/>
      <c r="C314" s="40"/>
      <c r="D314" s="40"/>
      <c r="E314" s="42" t="s">
        <v>173</v>
      </c>
      <c r="F314" s="43"/>
      <c r="G314" s="44"/>
      <c r="H314" s="11"/>
      <c r="I314" s="11"/>
      <c r="J314" s="11"/>
      <c r="K314" s="11"/>
      <c r="L314" s="48">
        <v>4838</v>
      </c>
      <c r="M314" s="46"/>
      <c r="N314" s="46"/>
      <c r="O314" s="46"/>
      <c r="P314" s="46"/>
      <c r="Q314" s="46"/>
      <c r="R314" s="11"/>
      <c r="S314" s="47"/>
      <c r="X314" s="26"/>
      <c r="Y314" s="27"/>
      <c r="AA314" s="36"/>
      <c r="AE314" s="36"/>
    </row>
    <row r="315" spans="1:32" customFormat="1" ht="15" x14ac:dyDescent="0.25">
      <c r="A315" s="39"/>
      <c r="B315" s="40"/>
      <c r="C315" s="40"/>
      <c r="D315" s="40"/>
      <c r="E315" s="42" t="s">
        <v>174</v>
      </c>
      <c r="F315" s="43"/>
      <c r="G315" s="44"/>
      <c r="H315" s="11"/>
      <c r="I315" s="11"/>
      <c r="J315" s="11"/>
      <c r="K315" s="11"/>
      <c r="L315" s="48">
        <v>2473</v>
      </c>
      <c r="M315" s="46"/>
      <c r="N315" s="46"/>
      <c r="O315" s="46"/>
      <c r="P315" s="46"/>
      <c r="Q315" s="46"/>
      <c r="R315" s="11"/>
      <c r="S315" s="47"/>
      <c r="X315" s="26"/>
      <c r="Y315" s="27"/>
      <c r="AA315" s="36"/>
      <c r="AE315" s="36"/>
    </row>
    <row r="316" spans="1:32" customFormat="1" ht="15" x14ac:dyDescent="0.25">
      <c r="A316" s="39"/>
      <c r="B316" s="40"/>
      <c r="C316" s="40"/>
      <c r="D316" s="40"/>
      <c r="E316" s="42" t="s">
        <v>45</v>
      </c>
      <c r="F316" s="43"/>
      <c r="G316" s="44"/>
      <c r="H316" s="11"/>
      <c r="I316" s="11"/>
      <c r="J316" s="11"/>
      <c r="K316" s="11"/>
      <c r="L316" s="48">
        <v>13314</v>
      </c>
      <c r="M316" s="46"/>
      <c r="N316" s="46"/>
      <c r="O316" s="46"/>
      <c r="P316" s="46"/>
      <c r="Q316" s="46"/>
      <c r="R316" s="11"/>
      <c r="S316" s="47"/>
      <c r="X316" s="26"/>
      <c r="Y316" s="27"/>
      <c r="AA316" s="36"/>
      <c r="AE316" s="36"/>
    </row>
    <row r="317" spans="1:32" customFormat="1" ht="57" x14ac:dyDescent="0.25">
      <c r="A317" s="28" t="s">
        <v>247</v>
      </c>
      <c r="B317" s="29" t="s">
        <v>176</v>
      </c>
      <c r="C317" s="79" t="s">
        <v>248</v>
      </c>
      <c r="D317" s="79"/>
      <c r="E317" s="79"/>
      <c r="F317" s="30" t="s">
        <v>178</v>
      </c>
      <c r="G317" s="55">
        <v>0.1</v>
      </c>
      <c r="H317" s="32">
        <v>9342.9699999999993</v>
      </c>
      <c r="I317" s="32">
        <v>7968.73</v>
      </c>
      <c r="J317" s="32">
        <v>1330.12</v>
      </c>
      <c r="K317" s="33">
        <v>487.51</v>
      </c>
      <c r="L317" s="35">
        <v>934</v>
      </c>
      <c r="M317" s="35">
        <v>797</v>
      </c>
      <c r="N317" s="35">
        <v>133</v>
      </c>
      <c r="O317" s="35">
        <v>49</v>
      </c>
      <c r="P317" s="35">
        <v>27</v>
      </c>
      <c r="Q317" s="51">
        <v>2.7</v>
      </c>
      <c r="R317" s="33">
        <v>1.04</v>
      </c>
      <c r="S317" s="51">
        <v>0.1</v>
      </c>
      <c r="X317" s="26"/>
      <c r="Y317" s="27"/>
      <c r="AA317" s="36" t="s">
        <v>248</v>
      </c>
      <c r="AE317" s="36"/>
    </row>
    <row r="318" spans="1:32" customFormat="1" ht="15" x14ac:dyDescent="0.25">
      <c r="A318" s="56"/>
      <c r="B318" s="57"/>
      <c r="C318" s="84" t="s">
        <v>222</v>
      </c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5"/>
      <c r="X318" s="26"/>
      <c r="Y318" s="27"/>
      <c r="AA318" s="36"/>
      <c r="AE318" s="36"/>
      <c r="AF318" s="2" t="s">
        <v>222</v>
      </c>
    </row>
    <row r="319" spans="1:32" customFormat="1" ht="15" x14ac:dyDescent="0.25">
      <c r="A319" s="37"/>
      <c r="B319" s="49" t="s">
        <v>180</v>
      </c>
      <c r="C319" s="80" t="s">
        <v>181</v>
      </c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1"/>
      <c r="X319" s="26"/>
      <c r="Y319" s="27"/>
      <c r="AA319" s="36"/>
      <c r="AD319" s="2" t="s">
        <v>181</v>
      </c>
      <c r="AE319" s="36"/>
    </row>
    <row r="320" spans="1:32" customFormat="1" ht="15" x14ac:dyDescent="0.25">
      <c r="A320" s="37"/>
      <c r="B320" s="38" t="s">
        <v>37</v>
      </c>
      <c r="C320" s="80" t="s">
        <v>41</v>
      </c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1"/>
      <c r="X320" s="26"/>
      <c r="Y320" s="27"/>
      <c r="AA320" s="36"/>
      <c r="AB320" s="2" t="s">
        <v>41</v>
      </c>
      <c r="AE320" s="36"/>
    </row>
    <row r="321" spans="1:32" customFormat="1" ht="34.5" x14ac:dyDescent="0.25">
      <c r="A321" s="39"/>
      <c r="B321" s="82" t="s">
        <v>182</v>
      </c>
      <c r="C321" s="82"/>
      <c r="D321" s="82"/>
      <c r="E321" s="82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1"/>
      <c r="X321" s="26"/>
      <c r="Y321" s="27"/>
      <c r="AA321" s="36"/>
      <c r="AC321" s="2" t="s">
        <v>182</v>
      </c>
      <c r="AE321" s="36"/>
    </row>
    <row r="322" spans="1:32" customFormat="1" ht="15" x14ac:dyDescent="0.25">
      <c r="A322" s="39"/>
      <c r="B322" s="40"/>
      <c r="C322" s="40"/>
      <c r="D322" s="40"/>
      <c r="E322" s="42" t="s">
        <v>223</v>
      </c>
      <c r="F322" s="43"/>
      <c r="G322" s="44"/>
      <c r="H322" s="11"/>
      <c r="I322" s="11"/>
      <c r="J322" s="11"/>
      <c r="K322" s="11"/>
      <c r="L322" s="45">
        <v>866</v>
      </c>
      <c r="M322" s="46"/>
      <c r="N322" s="46"/>
      <c r="O322" s="46"/>
      <c r="P322" s="46"/>
      <c r="Q322" s="46"/>
      <c r="R322" s="11"/>
      <c r="S322" s="47"/>
      <c r="X322" s="26"/>
      <c r="Y322" s="27"/>
      <c r="AA322" s="36"/>
      <c r="AE322" s="36"/>
    </row>
    <row r="323" spans="1:32" customFormat="1" ht="15" x14ac:dyDescent="0.25">
      <c r="A323" s="39"/>
      <c r="B323" s="40"/>
      <c r="C323" s="40"/>
      <c r="D323" s="40"/>
      <c r="E323" s="42" t="s">
        <v>224</v>
      </c>
      <c r="F323" s="43"/>
      <c r="G323" s="44"/>
      <c r="H323" s="11"/>
      <c r="I323" s="11"/>
      <c r="J323" s="11"/>
      <c r="K323" s="11"/>
      <c r="L323" s="45">
        <v>428</v>
      </c>
      <c r="M323" s="46"/>
      <c r="N323" s="46"/>
      <c r="O323" s="46"/>
      <c r="P323" s="46"/>
      <c r="Q323" s="46"/>
      <c r="R323" s="11"/>
      <c r="S323" s="47"/>
      <c r="X323" s="26"/>
      <c r="Y323" s="27"/>
      <c r="AA323" s="36"/>
      <c r="AE323" s="36"/>
    </row>
    <row r="324" spans="1:32" customFormat="1" ht="15" x14ac:dyDescent="0.25">
      <c r="A324" s="39"/>
      <c r="B324" s="40"/>
      <c r="C324" s="40"/>
      <c r="D324" s="40"/>
      <c r="E324" s="42" t="s">
        <v>45</v>
      </c>
      <c r="F324" s="43"/>
      <c r="G324" s="44"/>
      <c r="H324" s="11"/>
      <c r="I324" s="11"/>
      <c r="J324" s="11"/>
      <c r="K324" s="11"/>
      <c r="L324" s="48">
        <v>2368</v>
      </c>
      <c r="M324" s="46"/>
      <c r="N324" s="46"/>
      <c r="O324" s="46"/>
      <c r="P324" s="46"/>
      <c r="Q324" s="46"/>
      <c r="R324" s="11"/>
      <c r="S324" s="47"/>
      <c r="X324" s="26"/>
      <c r="Y324" s="27"/>
      <c r="AA324" s="36"/>
      <c r="AE324" s="36"/>
    </row>
    <row r="325" spans="1:32" customFormat="1" ht="57" x14ac:dyDescent="0.25">
      <c r="A325" s="28" t="s">
        <v>249</v>
      </c>
      <c r="B325" s="29" t="s">
        <v>176</v>
      </c>
      <c r="C325" s="79" t="s">
        <v>250</v>
      </c>
      <c r="D325" s="79"/>
      <c r="E325" s="79"/>
      <c r="F325" s="30" t="s">
        <v>178</v>
      </c>
      <c r="G325" s="55">
        <v>0.1</v>
      </c>
      <c r="H325" s="32">
        <v>10381.07</v>
      </c>
      <c r="I325" s="32">
        <v>8854.14</v>
      </c>
      <c r="J325" s="32">
        <v>1477.93</v>
      </c>
      <c r="K325" s="33">
        <v>541.84</v>
      </c>
      <c r="L325" s="50">
        <v>1038</v>
      </c>
      <c r="M325" s="35">
        <v>885</v>
      </c>
      <c r="N325" s="35">
        <v>148</v>
      </c>
      <c r="O325" s="35">
        <v>54</v>
      </c>
      <c r="P325" s="35">
        <v>30</v>
      </c>
      <c r="Q325" s="35">
        <v>3</v>
      </c>
      <c r="R325" s="33">
        <v>1.1599999999999999</v>
      </c>
      <c r="S325" s="33">
        <v>0.12</v>
      </c>
      <c r="X325" s="26"/>
      <c r="Y325" s="27"/>
      <c r="AA325" s="36" t="s">
        <v>250</v>
      </c>
      <c r="AE325" s="36"/>
    </row>
    <row r="326" spans="1:32" customFormat="1" ht="15" x14ac:dyDescent="0.25">
      <c r="A326" s="56"/>
      <c r="B326" s="57"/>
      <c r="C326" s="84" t="s">
        <v>222</v>
      </c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5"/>
      <c r="X326" s="26"/>
      <c r="Y326" s="27"/>
      <c r="AA326" s="36"/>
      <c r="AE326" s="36"/>
      <c r="AF326" s="2" t="s">
        <v>222</v>
      </c>
    </row>
    <row r="327" spans="1:32" customFormat="1" ht="15" x14ac:dyDescent="0.25">
      <c r="A327" s="37"/>
      <c r="B327" s="38" t="s">
        <v>37</v>
      </c>
      <c r="C327" s="80" t="s">
        <v>41</v>
      </c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1"/>
      <c r="X327" s="26"/>
      <c r="Y327" s="27"/>
      <c r="AA327" s="36"/>
      <c r="AB327" s="2" t="s">
        <v>41</v>
      </c>
      <c r="AE327" s="36"/>
    </row>
    <row r="328" spans="1:32" customFormat="1" ht="34.5" x14ac:dyDescent="0.25">
      <c r="A328" s="39"/>
      <c r="B328" s="82" t="s">
        <v>182</v>
      </c>
      <c r="C328" s="82"/>
      <c r="D328" s="82"/>
      <c r="E328" s="82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1"/>
      <c r="X328" s="26"/>
      <c r="Y328" s="27"/>
      <c r="AA328" s="36"/>
      <c r="AC328" s="2" t="s">
        <v>182</v>
      </c>
      <c r="AE328" s="36"/>
    </row>
    <row r="329" spans="1:32" customFormat="1" ht="15" x14ac:dyDescent="0.25">
      <c r="A329" s="39"/>
      <c r="B329" s="40"/>
      <c r="C329" s="40"/>
      <c r="D329" s="40"/>
      <c r="E329" s="42" t="s">
        <v>227</v>
      </c>
      <c r="F329" s="43"/>
      <c r="G329" s="44"/>
      <c r="H329" s="11"/>
      <c r="I329" s="11"/>
      <c r="J329" s="11"/>
      <c r="K329" s="11"/>
      <c r="L329" s="45">
        <v>961</v>
      </c>
      <c r="M329" s="46"/>
      <c r="N329" s="46"/>
      <c r="O329" s="46"/>
      <c r="P329" s="46"/>
      <c r="Q329" s="46"/>
      <c r="R329" s="11"/>
      <c r="S329" s="47"/>
      <c r="X329" s="26"/>
      <c r="Y329" s="27"/>
      <c r="AA329" s="36"/>
      <c r="AE329" s="36"/>
    </row>
    <row r="330" spans="1:32" customFormat="1" ht="15" x14ac:dyDescent="0.25">
      <c r="A330" s="39"/>
      <c r="B330" s="40"/>
      <c r="C330" s="40"/>
      <c r="D330" s="40"/>
      <c r="E330" s="42" t="s">
        <v>228</v>
      </c>
      <c r="F330" s="43"/>
      <c r="G330" s="44"/>
      <c r="H330" s="11"/>
      <c r="I330" s="11"/>
      <c r="J330" s="11"/>
      <c r="K330" s="11"/>
      <c r="L330" s="45">
        <v>475</v>
      </c>
      <c r="M330" s="46"/>
      <c r="N330" s="46"/>
      <c r="O330" s="46"/>
      <c r="P330" s="46"/>
      <c r="Q330" s="46"/>
      <c r="R330" s="11"/>
      <c r="S330" s="47"/>
      <c r="X330" s="26"/>
      <c r="Y330" s="27"/>
      <c r="AA330" s="36"/>
      <c r="AE330" s="36"/>
    </row>
    <row r="331" spans="1:32" customFormat="1" ht="15" x14ac:dyDescent="0.25">
      <c r="A331" s="39"/>
      <c r="B331" s="40"/>
      <c r="C331" s="40"/>
      <c r="D331" s="40"/>
      <c r="E331" s="42" t="s">
        <v>45</v>
      </c>
      <c r="F331" s="43"/>
      <c r="G331" s="44"/>
      <c r="H331" s="11"/>
      <c r="I331" s="11"/>
      <c r="J331" s="11"/>
      <c r="K331" s="11"/>
      <c r="L331" s="48">
        <v>2629</v>
      </c>
      <c r="M331" s="46"/>
      <c r="N331" s="46"/>
      <c r="O331" s="46"/>
      <c r="P331" s="46"/>
      <c r="Q331" s="46"/>
      <c r="R331" s="11"/>
      <c r="S331" s="47"/>
      <c r="X331" s="26"/>
      <c r="Y331" s="27"/>
      <c r="AA331" s="36"/>
      <c r="AE331" s="36"/>
    </row>
    <row r="332" spans="1:32" customFormat="1" ht="15" x14ac:dyDescent="0.25">
      <c r="A332" s="77" t="s">
        <v>189</v>
      </c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X332" s="26"/>
      <c r="Y332" s="27" t="s">
        <v>189</v>
      </c>
      <c r="AA332" s="36"/>
      <c r="AE332" s="36"/>
    </row>
    <row r="333" spans="1:32" customFormat="1" ht="15" x14ac:dyDescent="0.25">
      <c r="A333" s="78" t="s">
        <v>190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X333" s="26"/>
      <c r="Y333" s="27"/>
      <c r="Z333" s="2" t="s">
        <v>190</v>
      </c>
      <c r="AA333" s="36"/>
      <c r="AE333" s="36"/>
    </row>
    <row r="334" spans="1:32" customFormat="1" ht="68.25" x14ac:dyDescent="0.25">
      <c r="A334" s="28" t="s">
        <v>251</v>
      </c>
      <c r="B334" s="29" t="s">
        <v>192</v>
      </c>
      <c r="C334" s="79" t="s">
        <v>252</v>
      </c>
      <c r="D334" s="79"/>
      <c r="E334" s="79"/>
      <c r="F334" s="30" t="s">
        <v>40</v>
      </c>
      <c r="G334" s="31">
        <v>1</v>
      </c>
      <c r="H334" s="32">
        <v>970.18</v>
      </c>
      <c r="I334" s="33">
        <v>970.18</v>
      </c>
      <c r="J334" s="34"/>
      <c r="K334" s="34"/>
      <c r="L334" s="35">
        <v>970</v>
      </c>
      <c r="M334" s="35">
        <v>970</v>
      </c>
      <c r="N334" s="34"/>
      <c r="O334" s="34"/>
      <c r="P334" s="33">
        <v>2.64</v>
      </c>
      <c r="Q334" s="33">
        <v>2.64</v>
      </c>
      <c r="R334" s="35">
        <v>0</v>
      </c>
      <c r="S334" s="35">
        <v>0</v>
      </c>
      <c r="X334" s="26"/>
      <c r="Y334" s="27"/>
      <c r="AA334" s="36" t="s">
        <v>252</v>
      </c>
      <c r="AE334" s="36"/>
    </row>
    <row r="335" spans="1:32" customFormat="1" ht="23.25" x14ac:dyDescent="0.25">
      <c r="A335" s="37"/>
      <c r="B335" s="49" t="s">
        <v>48</v>
      </c>
      <c r="C335" s="80" t="s">
        <v>49</v>
      </c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1"/>
      <c r="X335" s="26"/>
      <c r="Y335" s="27"/>
      <c r="AA335" s="36"/>
      <c r="AD335" s="2" t="s">
        <v>49</v>
      </c>
      <c r="AE335" s="36"/>
    </row>
    <row r="336" spans="1:32" customFormat="1" ht="15" x14ac:dyDescent="0.25">
      <c r="A336" s="37"/>
      <c r="B336" s="38" t="s">
        <v>37</v>
      </c>
      <c r="C336" s="80" t="s">
        <v>41</v>
      </c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1"/>
      <c r="X336" s="26"/>
      <c r="Y336" s="27"/>
      <c r="AA336" s="36"/>
      <c r="AB336" s="2" t="s">
        <v>41</v>
      </c>
      <c r="AE336" s="36"/>
    </row>
    <row r="337" spans="1:31" customFormat="1" ht="23.25" x14ac:dyDescent="0.25">
      <c r="A337" s="39"/>
      <c r="B337" s="82" t="s">
        <v>42</v>
      </c>
      <c r="C337" s="82"/>
      <c r="D337" s="82"/>
      <c r="E337" s="82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1"/>
      <c r="X337" s="26"/>
      <c r="Y337" s="27"/>
      <c r="AA337" s="36"/>
      <c r="AC337" s="2" t="s">
        <v>42</v>
      </c>
      <c r="AE337" s="36"/>
    </row>
    <row r="338" spans="1:31" customFormat="1" ht="15" x14ac:dyDescent="0.25">
      <c r="A338" s="39"/>
      <c r="B338" s="40"/>
      <c r="C338" s="40"/>
      <c r="D338" s="40"/>
      <c r="E338" s="42" t="s">
        <v>194</v>
      </c>
      <c r="F338" s="43"/>
      <c r="G338" s="44"/>
      <c r="H338" s="11"/>
      <c r="I338" s="11"/>
      <c r="J338" s="11"/>
      <c r="K338" s="11"/>
      <c r="L338" s="45">
        <v>960</v>
      </c>
      <c r="M338" s="46"/>
      <c r="N338" s="46"/>
      <c r="O338" s="46"/>
      <c r="P338" s="46"/>
      <c r="Q338" s="46"/>
      <c r="R338" s="11"/>
      <c r="S338" s="47"/>
      <c r="X338" s="26"/>
      <c r="Y338" s="27"/>
      <c r="AA338" s="36"/>
      <c r="AE338" s="36"/>
    </row>
    <row r="339" spans="1:31" customFormat="1" ht="15" x14ac:dyDescent="0.25">
      <c r="A339" s="39"/>
      <c r="B339" s="40"/>
      <c r="C339" s="40"/>
      <c r="D339" s="40"/>
      <c r="E339" s="42" t="s">
        <v>195</v>
      </c>
      <c r="F339" s="43"/>
      <c r="G339" s="44"/>
      <c r="H339" s="11"/>
      <c r="I339" s="11"/>
      <c r="J339" s="11"/>
      <c r="K339" s="11"/>
      <c r="L339" s="45">
        <v>491</v>
      </c>
      <c r="M339" s="46"/>
      <c r="N339" s="46"/>
      <c r="O339" s="46"/>
      <c r="P339" s="46"/>
      <c r="Q339" s="46"/>
      <c r="R339" s="11"/>
      <c r="S339" s="47"/>
      <c r="X339" s="26"/>
      <c r="Y339" s="27"/>
      <c r="AA339" s="36"/>
      <c r="AE339" s="36"/>
    </row>
    <row r="340" spans="1:31" customFormat="1" ht="15" x14ac:dyDescent="0.25">
      <c r="A340" s="39"/>
      <c r="B340" s="40"/>
      <c r="C340" s="40"/>
      <c r="D340" s="40"/>
      <c r="E340" s="42" t="s">
        <v>45</v>
      </c>
      <c r="F340" s="43"/>
      <c r="G340" s="44"/>
      <c r="H340" s="11"/>
      <c r="I340" s="11"/>
      <c r="J340" s="11"/>
      <c r="K340" s="11"/>
      <c r="L340" s="48">
        <v>2518</v>
      </c>
      <c r="M340" s="46"/>
      <c r="N340" s="46"/>
      <c r="O340" s="46"/>
      <c r="P340" s="46"/>
      <c r="Q340" s="46"/>
      <c r="R340" s="11"/>
      <c r="S340" s="47"/>
      <c r="X340" s="26"/>
      <c r="Y340" s="27"/>
      <c r="AA340" s="36"/>
      <c r="AE340" s="36"/>
    </row>
    <row r="341" spans="1:31" customFormat="1" ht="68.25" x14ac:dyDescent="0.25">
      <c r="A341" s="28" t="s">
        <v>253</v>
      </c>
      <c r="B341" s="29" t="s">
        <v>192</v>
      </c>
      <c r="C341" s="79" t="s">
        <v>252</v>
      </c>
      <c r="D341" s="79"/>
      <c r="E341" s="79"/>
      <c r="F341" s="30" t="s">
        <v>40</v>
      </c>
      <c r="G341" s="31">
        <v>1</v>
      </c>
      <c r="H341" s="32">
        <v>1630.31</v>
      </c>
      <c r="I341" s="32">
        <v>1617.2</v>
      </c>
      <c r="J341" s="34"/>
      <c r="K341" s="34"/>
      <c r="L341" s="50">
        <v>1630</v>
      </c>
      <c r="M341" s="50">
        <v>1617</v>
      </c>
      <c r="N341" s="34"/>
      <c r="O341" s="34"/>
      <c r="P341" s="51">
        <v>4.4000000000000004</v>
      </c>
      <c r="Q341" s="51">
        <v>4.4000000000000004</v>
      </c>
      <c r="R341" s="35">
        <v>0</v>
      </c>
      <c r="S341" s="35">
        <v>0</v>
      </c>
      <c r="X341" s="26"/>
      <c r="Y341" s="27"/>
      <c r="AA341" s="36" t="s">
        <v>252</v>
      </c>
      <c r="AE341" s="36"/>
    </row>
    <row r="342" spans="1:31" customFormat="1" ht="15" x14ac:dyDescent="0.25">
      <c r="A342" s="37"/>
      <c r="B342" s="38" t="s">
        <v>37</v>
      </c>
      <c r="C342" s="80" t="s">
        <v>41</v>
      </c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1"/>
      <c r="X342" s="26"/>
      <c r="Y342" s="27"/>
      <c r="AA342" s="36"/>
      <c r="AB342" s="2" t="s">
        <v>41</v>
      </c>
      <c r="AE342" s="36"/>
    </row>
    <row r="343" spans="1:31" customFormat="1" ht="23.25" x14ac:dyDescent="0.25">
      <c r="A343" s="39"/>
      <c r="B343" s="82" t="s">
        <v>42</v>
      </c>
      <c r="C343" s="82"/>
      <c r="D343" s="82"/>
      <c r="E343" s="82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1"/>
      <c r="X343" s="26"/>
      <c r="Y343" s="27"/>
      <c r="AA343" s="36"/>
      <c r="AC343" s="2" t="s">
        <v>42</v>
      </c>
      <c r="AE343" s="36"/>
    </row>
    <row r="344" spans="1:31" customFormat="1" ht="15" x14ac:dyDescent="0.25">
      <c r="A344" s="39"/>
      <c r="B344" s="40"/>
      <c r="C344" s="40"/>
      <c r="D344" s="40"/>
      <c r="E344" s="42" t="s">
        <v>197</v>
      </c>
      <c r="F344" s="43"/>
      <c r="G344" s="44"/>
      <c r="H344" s="11"/>
      <c r="I344" s="11"/>
      <c r="J344" s="11"/>
      <c r="K344" s="11"/>
      <c r="L344" s="48">
        <v>1601</v>
      </c>
      <c r="M344" s="46"/>
      <c r="N344" s="46"/>
      <c r="O344" s="46"/>
      <c r="P344" s="46"/>
      <c r="Q344" s="46"/>
      <c r="R344" s="11"/>
      <c r="S344" s="47"/>
      <c r="X344" s="26"/>
      <c r="Y344" s="27"/>
      <c r="AA344" s="36"/>
      <c r="AE344" s="36"/>
    </row>
    <row r="345" spans="1:31" customFormat="1" ht="15" x14ac:dyDescent="0.25">
      <c r="A345" s="39"/>
      <c r="B345" s="40"/>
      <c r="C345" s="40"/>
      <c r="D345" s="40"/>
      <c r="E345" s="42" t="s">
        <v>198</v>
      </c>
      <c r="F345" s="43"/>
      <c r="G345" s="44"/>
      <c r="H345" s="11"/>
      <c r="I345" s="11"/>
      <c r="J345" s="11"/>
      <c r="K345" s="11"/>
      <c r="L345" s="45">
        <v>818</v>
      </c>
      <c r="M345" s="46"/>
      <c r="N345" s="46"/>
      <c r="O345" s="46"/>
      <c r="P345" s="46"/>
      <c r="Q345" s="46"/>
      <c r="R345" s="11"/>
      <c r="S345" s="47"/>
      <c r="X345" s="26"/>
      <c r="Y345" s="27"/>
      <c r="AA345" s="36"/>
      <c r="AE345" s="36"/>
    </row>
    <row r="346" spans="1:31" customFormat="1" ht="15" x14ac:dyDescent="0.25">
      <c r="A346" s="39"/>
      <c r="B346" s="40"/>
      <c r="C346" s="40"/>
      <c r="D346" s="40"/>
      <c r="E346" s="42" t="s">
        <v>45</v>
      </c>
      <c r="F346" s="43"/>
      <c r="G346" s="44"/>
      <c r="H346" s="11"/>
      <c r="I346" s="11"/>
      <c r="J346" s="11"/>
      <c r="K346" s="11"/>
      <c r="L346" s="48">
        <v>4211</v>
      </c>
      <c r="M346" s="46"/>
      <c r="N346" s="46"/>
      <c r="O346" s="46"/>
      <c r="P346" s="46"/>
      <c r="Q346" s="46"/>
      <c r="R346" s="11"/>
      <c r="S346" s="47"/>
      <c r="X346" s="26"/>
      <c r="Y346" s="27"/>
      <c r="AA346" s="36"/>
      <c r="AE346" s="36"/>
    </row>
    <row r="347" spans="1:31" customFormat="1" ht="34.5" x14ac:dyDescent="0.25">
      <c r="A347" s="28" t="s">
        <v>254</v>
      </c>
      <c r="B347" s="29" t="s">
        <v>200</v>
      </c>
      <c r="C347" s="79" t="s">
        <v>255</v>
      </c>
      <c r="D347" s="79"/>
      <c r="E347" s="79"/>
      <c r="F347" s="30" t="s">
        <v>202</v>
      </c>
      <c r="G347" s="55">
        <v>12.5</v>
      </c>
      <c r="H347" s="32"/>
      <c r="I347" s="34"/>
      <c r="J347" s="34"/>
      <c r="K347" s="34"/>
      <c r="L347" s="34"/>
      <c r="M347" s="34"/>
      <c r="N347" s="34"/>
      <c r="O347" s="34"/>
      <c r="P347" s="35">
        <v>0</v>
      </c>
      <c r="Q347" s="35">
        <v>0</v>
      </c>
      <c r="R347" s="35">
        <v>0</v>
      </c>
      <c r="S347" s="35">
        <v>0</v>
      </c>
      <c r="X347" s="26"/>
      <c r="Y347" s="27"/>
      <c r="AA347" s="36" t="s">
        <v>255</v>
      </c>
      <c r="AE347" s="36"/>
    </row>
    <row r="348" spans="1:31" customFormat="1" ht="15" x14ac:dyDescent="0.25">
      <c r="A348" s="39"/>
      <c r="B348" s="82" t="s">
        <v>203</v>
      </c>
      <c r="C348" s="82"/>
      <c r="D348" s="82"/>
      <c r="E348" s="82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1"/>
      <c r="X348" s="26"/>
      <c r="Y348" s="27"/>
      <c r="AA348" s="36"/>
      <c r="AC348" s="2" t="s">
        <v>203</v>
      </c>
      <c r="AE348" s="36"/>
    </row>
    <row r="349" spans="1:31" customFormat="1" ht="45.75" x14ac:dyDescent="0.25">
      <c r="A349" s="28" t="s">
        <v>256</v>
      </c>
      <c r="B349" s="29" t="s">
        <v>104</v>
      </c>
      <c r="C349" s="79" t="s">
        <v>257</v>
      </c>
      <c r="D349" s="79"/>
      <c r="E349" s="79"/>
      <c r="F349" s="30" t="s">
        <v>106</v>
      </c>
      <c r="G349" s="55">
        <v>67.8</v>
      </c>
      <c r="H349" s="32"/>
      <c r="I349" s="34"/>
      <c r="J349" s="34"/>
      <c r="K349" s="34"/>
      <c r="L349" s="34"/>
      <c r="M349" s="34"/>
      <c r="N349" s="34"/>
      <c r="O349" s="34"/>
      <c r="P349" s="35">
        <v>0</v>
      </c>
      <c r="Q349" s="35">
        <v>0</v>
      </c>
      <c r="R349" s="35">
        <v>0</v>
      </c>
      <c r="S349" s="35">
        <v>0</v>
      </c>
      <c r="X349" s="26"/>
      <c r="Y349" s="27"/>
      <c r="AA349" s="36" t="s">
        <v>257</v>
      </c>
      <c r="AE349" s="36"/>
    </row>
    <row r="350" spans="1:31" customFormat="1" ht="15" x14ac:dyDescent="0.25">
      <c r="A350" s="39"/>
      <c r="B350" s="82" t="s">
        <v>203</v>
      </c>
      <c r="C350" s="82"/>
      <c r="D350" s="82"/>
      <c r="E350" s="82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1"/>
      <c r="X350" s="26"/>
      <c r="Y350" s="27"/>
      <c r="AA350" s="36"/>
      <c r="AC350" s="2" t="s">
        <v>203</v>
      </c>
      <c r="AE350" s="36"/>
    </row>
    <row r="351" spans="1:31" customFormat="1" ht="68.25" x14ac:dyDescent="0.25">
      <c r="A351" s="28" t="s">
        <v>258</v>
      </c>
      <c r="B351" s="29" t="s">
        <v>207</v>
      </c>
      <c r="C351" s="79" t="s">
        <v>259</v>
      </c>
      <c r="D351" s="79"/>
      <c r="E351" s="79"/>
      <c r="F351" s="30" t="s">
        <v>209</v>
      </c>
      <c r="G351" s="55">
        <v>28.9</v>
      </c>
      <c r="H351" s="32"/>
      <c r="I351" s="34"/>
      <c r="J351" s="34"/>
      <c r="K351" s="34"/>
      <c r="L351" s="34"/>
      <c r="M351" s="34"/>
      <c r="N351" s="34"/>
      <c r="O351" s="34"/>
      <c r="P351" s="35">
        <v>0</v>
      </c>
      <c r="Q351" s="35">
        <v>0</v>
      </c>
      <c r="R351" s="35">
        <v>0</v>
      </c>
      <c r="S351" s="35">
        <v>0</v>
      </c>
      <c r="X351" s="26"/>
      <c r="Y351" s="27"/>
      <c r="AA351" s="36" t="s">
        <v>259</v>
      </c>
      <c r="AE351" s="36"/>
    </row>
    <row r="352" spans="1:31" customFormat="1" ht="15" x14ac:dyDescent="0.25">
      <c r="A352" s="39"/>
      <c r="B352" s="82" t="s">
        <v>203</v>
      </c>
      <c r="C352" s="82"/>
      <c r="D352" s="82"/>
      <c r="E352" s="82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1"/>
      <c r="X352" s="26"/>
      <c r="Y352" s="27"/>
      <c r="AA352" s="36"/>
      <c r="AC352" s="2" t="s">
        <v>203</v>
      </c>
      <c r="AE352" s="36"/>
    </row>
    <row r="353" spans="1:31" customFormat="1" ht="45.75" x14ac:dyDescent="0.25">
      <c r="A353" s="28" t="s">
        <v>260</v>
      </c>
      <c r="B353" s="29" t="s">
        <v>115</v>
      </c>
      <c r="C353" s="79" t="s">
        <v>261</v>
      </c>
      <c r="D353" s="79"/>
      <c r="E353" s="79"/>
      <c r="F353" s="30" t="s">
        <v>110</v>
      </c>
      <c r="G353" s="31">
        <v>1</v>
      </c>
      <c r="H353" s="32"/>
      <c r="I353" s="34"/>
      <c r="J353" s="34"/>
      <c r="K353" s="34"/>
      <c r="L353" s="34"/>
      <c r="M353" s="34"/>
      <c r="N353" s="34"/>
      <c r="O353" s="34"/>
      <c r="P353" s="35">
        <v>0</v>
      </c>
      <c r="Q353" s="35">
        <v>0</v>
      </c>
      <c r="R353" s="35">
        <v>0</v>
      </c>
      <c r="S353" s="35">
        <v>0</v>
      </c>
      <c r="X353" s="26"/>
      <c r="Y353" s="27"/>
      <c r="AA353" s="36" t="s">
        <v>261</v>
      </c>
      <c r="AE353" s="36"/>
    </row>
    <row r="354" spans="1:31" customFormat="1" ht="15" x14ac:dyDescent="0.25">
      <c r="A354" s="39"/>
      <c r="B354" s="82" t="s">
        <v>203</v>
      </c>
      <c r="C354" s="82"/>
      <c r="D354" s="82"/>
      <c r="E354" s="82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1"/>
      <c r="X354" s="26"/>
      <c r="Y354" s="27"/>
      <c r="AA354" s="36"/>
      <c r="AC354" s="2" t="s">
        <v>203</v>
      </c>
      <c r="AE354" s="36"/>
    </row>
    <row r="355" spans="1:31" customFormat="1" ht="15" x14ac:dyDescent="0.25">
      <c r="A355" s="83" t="s">
        <v>117</v>
      </c>
      <c r="B355" s="83"/>
      <c r="C355" s="83"/>
      <c r="D355" s="83"/>
      <c r="E355" s="83"/>
      <c r="F355" s="83"/>
      <c r="G355" s="83"/>
      <c r="H355" s="83"/>
      <c r="I355" s="83"/>
      <c r="J355" s="83"/>
      <c r="K355" s="83"/>
      <c r="L355" s="50">
        <v>12019</v>
      </c>
      <c r="M355" s="50">
        <v>10879</v>
      </c>
      <c r="N355" s="50">
        <v>1027</v>
      </c>
      <c r="O355" s="35">
        <v>157</v>
      </c>
      <c r="P355" s="52"/>
      <c r="Q355" s="53">
        <v>33.24</v>
      </c>
      <c r="R355" s="52"/>
      <c r="S355" s="53">
        <v>0.22</v>
      </c>
      <c r="X355" s="26"/>
      <c r="Y355" s="27"/>
      <c r="AA355" s="36"/>
      <c r="AE355" s="36" t="s">
        <v>117</v>
      </c>
    </row>
    <row r="356" spans="1:31" customFormat="1" ht="15" x14ac:dyDescent="0.25">
      <c r="A356" s="83" t="s">
        <v>118</v>
      </c>
      <c r="B356" s="83"/>
      <c r="C356" s="83"/>
      <c r="D356" s="83"/>
      <c r="E356" s="83"/>
      <c r="F356" s="83"/>
      <c r="G356" s="83"/>
      <c r="H356" s="83"/>
      <c r="I356" s="83"/>
      <c r="J356" s="83"/>
      <c r="K356" s="83"/>
      <c r="L356" s="50">
        <v>13308</v>
      </c>
      <c r="M356" s="50">
        <v>12051</v>
      </c>
      <c r="N356" s="50">
        <v>1144</v>
      </c>
      <c r="O356" s="35">
        <v>177</v>
      </c>
      <c r="P356" s="52"/>
      <c r="Q356" s="53">
        <v>36.85</v>
      </c>
      <c r="R356" s="52"/>
      <c r="S356" s="53">
        <v>0.25</v>
      </c>
      <c r="X356" s="26"/>
      <c r="Y356" s="27"/>
      <c r="AA356" s="36"/>
      <c r="AE356" s="36" t="s">
        <v>118</v>
      </c>
    </row>
    <row r="357" spans="1:31" customFormat="1" ht="15" x14ac:dyDescent="0.25">
      <c r="A357" s="83" t="s">
        <v>119</v>
      </c>
      <c r="B357" s="83"/>
      <c r="C357" s="83"/>
      <c r="D357" s="83"/>
      <c r="E357" s="83"/>
      <c r="F357" s="83"/>
      <c r="G357" s="83"/>
      <c r="H357" s="83"/>
      <c r="I357" s="83"/>
      <c r="J357" s="83"/>
      <c r="K357" s="83"/>
      <c r="L357" s="50">
        <v>10984</v>
      </c>
      <c r="M357" s="34"/>
      <c r="N357" s="34"/>
      <c r="O357" s="34"/>
      <c r="P357" s="52"/>
      <c r="Q357" s="52"/>
      <c r="R357" s="52"/>
      <c r="S357" s="52"/>
      <c r="X357" s="26"/>
      <c r="Y357" s="27"/>
      <c r="AA357" s="36"/>
      <c r="AE357" s="36" t="s">
        <v>119</v>
      </c>
    </row>
    <row r="358" spans="1:31" customFormat="1" ht="15" x14ac:dyDescent="0.25">
      <c r="A358" s="83" t="s">
        <v>120</v>
      </c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50">
        <v>5584</v>
      </c>
      <c r="M358" s="34"/>
      <c r="N358" s="34"/>
      <c r="O358" s="34"/>
      <c r="P358" s="52"/>
      <c r="Q358" s="52"/>
      <c r="R358" s="52"/>
      <c r="S358" s="52"/>
      <c r="X358" s="26"/>
      <c r="Y358" s="27"/>
      <c r="AA358" s="36"/>
      <c r="AE358" s="36" t="s">
        <v>120</v>
      </c>
    </row>
    <row r="359" spans="1:31" customFormat="1" ht="15" x14ac:dyDescent="0.25">
      <c r="A359" s="83" t="s">
        <v>262</v>
      </c>
      <c r="B359" s="83"/>
      <c r="C359" s="83"/>
      <c r="D359" s="83"/>
      <c r="E359" s="83"/>
      <c r="F359" s="83"/>
      <c r="G359" s="83"/>
      <c r="H359" s="83"/>
      <c r="I359" s="83"/>
      <c r="J359" s="83"/>
      <c r="K359" s="83"/>
      <c r="L359" s="50">
        <v>29876</v>
      </c>
      <c r="M359" s="34"/>
      <c r="N359" s="34"/>
      <c r="O359" s="34"/>
      <c r="P359" s="52"/>
      <c r="Q359" s="53">
        <v>36.85</v>
      </c>
      <c r="R359" s="52"/>
      <c r="S359" s="53">
        <v>0.25</v>
      </c>
      <c r="X359" s="26"/>
      <c r="Y359" s="27"/>
      <c r="AA359" s="36"/>
      <c r="AE359" s="36" t="s">
        <v>262</v>
      </c>
    </row>
    <row r="360" spans="1:31" customFormat="1" ht="15" x14ac:dyDescent="0.25">
      <c r="A360" s="76" t="s">
        <v>263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X360" s="26" t="s">
        <v>263</v>
      </c>
      <c r="Y360" s="27"/>
      <c r="AA360" s="36"/>
      <c r="AE360" s="36"/>
    </row>
    <row r="361" spans="1:31" customFormat="1" ht="15" x14ac:dyDescent="0.25">
      <c r="A361" s="77" t="s">
        <v>264</v>
      </c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X361" s="26"/>
      <c r="Y361" s="27" t="s">
        <v>264</v>
      </c>
      <c r="AA361" s="36"/>
      <c r="AE361" s="36"/>
    </row>
    <row r="362" spans="1:31" customFormat="1" ht="79.5" x14ac:dyDescent="0.25">
      <c r="A362" s="28" t="s">
        <v>265</v>
      </c>
      <c r="B362" s="29" t="s">
        <v>266</v>
      </c>
      <c r="C362" s="79" t="s">
        <v>267</v>
      </c>
      <c r="D362" s="79"/>
      <c r="E362" s="79"/>
      <c r="F362" s="30" t="s">
        <v>167</v>
      </c>
      <c r="G362" s="31">
        <v>1</v>
      </c>
      <c r="H362" s="32">
        <v>4696.38</v>
      </c>
      <c r="I362" s="32">
        <v>4146.46</v>
      </c>
      <c r="J362" s="33">
        <v>494.7</v>
      </c>
      <c r="K362" s="33">
        <v>35.64</v>
      </c>
      <c r="L362" s="50">
        <v>4696</v>
      </c>
      <c r="M362" s="50">
        <v>4146</v>
      </c>
      <c r="N362" s="35">
        <v>495</v>
      </c>
      <c r="O362" s="35">
        <v>36</v>
      </c>
      <c r="P362" s="51">
        <v>12.7</v>
      </c>
      <c r="Q362" s="51">
        <v>12.7</v>
      </c>
      <c r="R362" s="35">
        <v>0</v>
      </c>
      <c r="S362" s="35">
        <v>0</v>
      </c>
      <c r="X362" s="26"/>
      <c r="Y362" s="27"/>
      <c r="AA362" s="36" t="s">
        <v>267</v>
      </c>
      <c r="AE362" s="36"/>
    </row>
    <row r="363" spans="1:31" customFormat="1" ht="15" x14ac:dyDescent="0.25">
      <c r="A363" s="37"/>
      <c r="B363" s="38" t="s">
        <v>37</v>
      </c>
      <c r="C363" s="80" t="s">
        <v>41</v>
      </c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1"/>
      <c r="X363" s="26"/>
      <c r="Y363" s="27"/>
      <c r="AA363" s="36"/>
      <c r="AB363" s="2" t="s">
        <v>41</v>
      </c>
      <c r="AE363" s="36"/>
    </row>
    <row r="364" spans="1:31" customFormat="1" ht="23.25" x14ac:dyDescent="0.25">
      <c r="A364" s="39"/>
      <c r="B364" s="82" t="s">
        <v>42</v>
      </c>
      <c r="C364" s="82"/>
      <c r="D364" s="82"/>
      <c r="E364" s="82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1"/>
      <c r="X364" s="26"/>
      <c r="Y364" s="27"/>
      <c r="AA364" s="36"/>
      <c r="AC364" s="2" t="s">
        <v>42</v>
      </c>
      <c r="AE364" s="36"/>
    </row>
    <row r="365" spans="1:31" customFormat="1" ht="15" x14ac:dyDescent="0.25">
      <c r="A365" s="39"/>
      <c r="B365" s="40"/>
      <c r="C365" s="40"/>
      <c r="D365" s="40"/>
      <c r="E365" s="42" t="s">
        <v>268</v>
      </c>
      <c r="F365" s="43"/>
      <c r="G365" s="44"/>
      <c r="H365" s="11"/>
      <c r="I365" s="11"/>
      <c r="J365" s="11"/>
      <c r="K365" s="11"/>
      <c r="L365" s="48">
        <v>4141</v>
      </c>
      <c r="M365" s="46"/>
      <c r="N365" s="46"/>
      <c r="O365" s="46"/>
      <c r="P365" s="46"/>
      <c r="Q365" s="46"/>
      <c r="R365" s="11"/>
      <c r="S365" s="47"/>
      <c r="X365" s="26"/>
      <c r="Y365" s="27"/>
      <c r="AA365" s="36"/>
      <c r="AE365" s="36"/>
    </row>
    <row r="366" spans="1:31" customFormat="1" ht="15" x14ac:dyDescent="0.25">
      <c r="A366" s="39"/>
      <c r="B366" s="40"/>
      <c r="C366" s="40"/>
      <c r="D366" s="40"/>
      <c r="E366" s="42" t="s">
        <v>269</v>
      </c>
      <c r="F366" s="43"/>
      <c r="G366" s="44"/>
      <c r="H366" s="11"/>
      <c r="I366" s="11"/>
      <c r="J366" s="11"/>
      <c r="K366" s="11"/>
      <c r="L366" s="48">
        <v>2116</v>
      </c>
      <c r="M366" s="46"/>
      <c r="N366" s="46"/>
      <c r="O366" s="46"/>
      <c r="P366" s="46"/>
      <c r="Q366" s="46"/>
      <c r="R366" s="11"/>
      <c r="S366" s="47"/>
      <c r="X366" s="26"/>
      <c r="Y366" s="27"/>
      <c r="AA366" s="36"/>
      <c r="AE366" s="36"/>
    </row>
    <row r="367" spans="1:31" customFormat="1" ht="15" x14ac:dyDescent="0.25">
      <c r="A367" s="39"/>
      <c r="B367" s="40"/>
      <c r="C367" s="40"/>
      <c r="D367" s="40"/>
      <c r="E367" s="42" t="s">
        <v>45</v>
      </c>
      <c r="F367" s="43"/>
      <c r="G367" s="44"/>
      <c r="H367" s="11"/>
      <c r="I367" s="11"/>
      <c r="J367" s="11"/>
      <c r="K367" s="11"/>
      <c r="L367" s="48">
        <v>11418</v>
      </c>
      <c r="M367" s="46"/>
      <c r="N367" s="46"/>
      <c r="O367" s="46"/>
      <c r="P367" s="46"/>
      <c r="Q367" s="46"/>
      <c r="R367" s="11"/>
      <c r="S367" s="47"/>
      <c r="X367" s="26"/>
      <c r="Y367" s="27"/>
      <c r="AA367" s="36"/>
      <c r="AE367" s="36"/>
    </row>
    <row r="368" spans="1:31" customFormat="1" ht="79.5" x14ac:dyDescent="0.25">
      <c r="A368" s="28" t="s">
        <v>270</v>
      </c>
      <c r="B368" s="29" t="s">
        <v>171</v>
      </c>
      <c r="C368" s="79" t="s">
        <v>271</v>
      </c>
      <c r="D368" s="79"/>
      <c r="E368" s="79"/>
      <c r="F368" s="30" t="s">
        <v>167</v>
      </c>
      <c r="G368" s="31">
        <v>1</v>
      </c>
      <c r="H368" s="32">
        <v>5462.51</v>
      </c>
      <c r="I368" s="32">
        <v>4845.38</v>
      </c>
      <c r="J368" s="33">
        <v>551.38</v>
      </c>
      <c r="K368" s="33">
        <v>41.52</v>
      </c>
      <c r="L368" s="50">
        <v>5463</v>
      </c>
      <c r="M368" s="50">
        <v>4845</v>
      </c>
      <c r="N368" s="35">
        <v>551</v>
      </c>
      <c r="O368" s="35">
        <v>42</v>
      </c>
      <c r="P368" s="35">
        <v>15</v>
      </c>
      <c r="Q368" s="35">
        <v>15</v>
      </c>
      <c r="R368" s="35">
        <v>0</v>
      </c>
      <c r="S368" s="35">
        <v>0</v>
      </c>
      <c r="X368" s="26"/>
      <c r="Y368" s="27"/>
      <c r="AA368" s="36" t="s">
        <v>271</v>
      </c>
      <c r="AE368" s="36"/>
    </row>
    <row r="369" spans="1:32" customFormat="1" ht="15" x14ac:dyDescent="0.25">
      <c r="A369" s="37"/>
      <c r="B369" s="38" t="s">
        <v>37</v>
      </c>
      <c r="C369" s="80" t="s">
        <v>41</v>
      </c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1"/>
      <c r="X369" s="26"/>
      <c r="Y369" s="27"/>
      <c r="AA369" s="36"/>
      <c r="AB369" s="2" t="s">
        <v>41</v>
      </c>
      <c r="AE369" s="36"/>
    </row>
    <row r="370" spans="1:32" customFormat="1" ht="23.25" x14ac:dyDescent="0.25">
      <c r="A370" s="39"/>
      <c r="B370" s="82" t="s">
        <v>42</v>
      </c>
      <c r="C370" s="82"/>
      <c r="D370" s="82"/>
      <c r="E370" s="82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1"/>
      <c r="X370" s="26"/>
      <c r="Y370" s="27"/>
      <c r="AA370" s="36"/>
      <c r="AC370" s="2" t="s">
        <v>42</v>
      </c>
      <c r="AE370" s="36"/>
    </row>
    <row r="371" spans="1:32" customFormat="1" ht="15" x14ac:dyDescent="0.25">
      <c r="A371" s="39"/>
      <c r="B371" s="40"/>
      <c r="C371" s="40"/>
      <c r="D371" s="40"/>
      <c r="E371" s="42" t="s">
        <v>173</v>
      </c>
      <c r="F371" s="43"/>
      <c r="G371" s="44"/>
      <c r="H371" s="11"/>
      <c r="I371" s="11"/>
      <c r="J371" s="11"/>
      <c r="K371" s="11"/>
      <c r="L371" s="48">
        <v>4838</v>
      </c>
      <c r="M371" s="46"/>
      <c r="N371" s="46"/>
      <c r="O371" s="46"/>
      <c r="P371" s="46"/>
      <c r="Q371" s="46"/>
      <c r="R371" s="11"/>
      <c r="S371" s="47"/>
      <c r="X371" s="26"/>
      <c r="Y371" s="27"/>
      <c r="AA371" s="36"/>
      <c r="AE371" s="36"/>
    </row>
    <row r="372" spans="1:32" customFormat="1" ht="15" x14ac:dyDescent="0.25">
      <c r="A372" s="39"/>
      <c r="B372" s="40"/>
      <c r="C372" s="40"/>
      <c r="D372" s="40"/>
      <c r="E372" s="42" t="s">
        <v>174</v>
      </c>
      <c r="F372" s="43"/>
      <c r="G372" s="44"/>
      <c r="H372" s="11"/>
      <c r="I372" s="11"/>
      <c r="J372" s="11"/>
      <c r="K372" s="11"/>
      <c r="L372" s="48">
        <v>2473</v>
      </c>
      <c r="M372" s="46"/>
      <c r="N372" s="46"/>
      <c r="O372" s="46"/>
      <c r="P372" s="46"/>
      <c r="Q372" s="46"/>
      <c r="R372" s="11"/>
      <c r="S372" s="47"/>
      <c r="X372" s="26"/>
      <c r="Y372" s="27"/>
      <c r="AA372" s="36"/>
      <c r="AE372" s="36"/>
    </row>
    <row r="373" spans="1:32" customFormat="1" ht="15" x14ac:dyDescent="0.25">
      <c r="A373" s="39"/>
      <c r="B373" s="40"/>
      <c r="C373" s="40"/>
      <c r="D373" s="40"/>
      <c r="E373" s="42" t="s">
        <v>45</v>
      </c>
      <c r="F373" s="43"/>
      <c r="G373" s="44"/>
      <c r="H373" s="11"/>
      <c r="I373" s="11"/>
      <c r="J373" s="11"/>
      <c r="K373" s="11"/>
      <c r="L373" s="48">
        <v>13314</v>
      </c>
      <c r="M373" s="46"/>
      <c r="N373" s="46"/>
      <c r="O373" s="46"/>
      <c r="P373" s="46"/>
      <c r="Q373" s="46"/>
      <c r="R373" s="11"/>
      <c r="S373" s="47"/>
      <c r="X373" s="26"/>
      <c r="Y373" s="27"/>
      <c r="AA373" s="36"/>
      <c r="AE373" s="36"/>
    </row>
    <row r="374" spans="1:32" customFormat="1" ht="57" x14ac:dyDescent="0.25">
      <c r="A374" s="28" t="s">
        <v>272</v>
      </c>
      <c r="B374" s="29" t="s">
        <v>273</v>
      </c>
      <c r="C374" s="79" t="s">
        <v>274</v>
      </c>
      <c r="D374" s="79"/>
      <c r="E374" s="79"/>
      <c r="F374" s="30" t="s">
        <v>178</v>
      </c>
      <c r="G374" s="55">
        <v>0.2</v>
      </c>
      <c r="H374" s="32">
        <v>17465.72</v>
      </c>
      <c r="I374" s="32">
        <v>15545.09</v>
      </c>
      <c r="J374" s="32">
        <v>1834.69</v>
      </c>
      <c r="K374" s="33">
        <v>672.62</v>
      </c>
      <c r="L374" s="50">
        <v>3493</v>
      </c>
      <c r="M374" s="50">
        <v>3109</v>
      </c>
      <c r="N374" s="35">
        <v>367</v>
      </c>
      <c r="O374" s="35">
        <v>135</v>
      </c>
      <c r="P374" s="51">
        <v>57.6</v>
      </c>
      <c r="Q374" s="33">
        <v>11.52</v>
      </c>
      <c r="R374" s="33">
        <v>1.44</v>
      </c>
      <c r="S374" s="33">
        <v>0.28999999999999998</v>
      </c>
      <c r="X374" s="26"/>
      <c r="Y374" s="27"/>
      <c r="AA374" s="36" t="s">
        <v>274</v>
      </c>
      <c r="AE374" s="36"/>
    </row>
    <row r="375" spans="1:32" customFormat="1" ht="15" x14ac:dyDescent="0.25">
      <c r="A375" s="56"/>
      <c r="B375" s="57"/>
      <c r="C375" s="84" t="s">
        <v>275</v>
      </c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5"/>
      <c r="X375" s="26"/>
      <c r="Y375" s="27"/>
      <c r="AA375" s="36"/>
      <c r="AE375" s="36"/>
      <c r="AF375" s="2" t="s">
        <v>275</v>
      </c>
    </row>
    <row r="376" spans="1:32" customFormat="1" ht="15" x14ac:dyDescent="0.25">
      <c r="A376" s="37"/>
      <c r="B376" s="49" t="s">
        <v>180</v>
      </c>
      <c r="C376" s="80" t="s">
        <v>181</v>
      </c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1"/>
      <c r="X376" s="26"/>
      <c r="Y376" s="27"/>
      <c r="AA376" s="36"/>
      <c r="AD376" s="2" t="s">
        <v>181</v>
      </c>
      <c r="AE376" s="36"/>
    </row>
    <row r="377" spans="1:32" customFormat="1" ht="15" x14ac:dyDescent="0.25">
      <c r="A377" s="37"/>
      <c r="B377" s="38" t="s">
        <v>37</v>
      </c>
      <c r="C377" s="80" t="s">
        <v>41</v>
      </c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1"/>
      <c r="X377" s="26"/>
      <c r="Y377" s="27"/>
      <c r="AA377" s="36"/>
      <c r="AB377" s="2" t="s">
        <v>41</v>
      </c>
      <c r="AE377" s="36"/>
    </row>
    <row r="378" spans="1:32" customFormat="1" ht="34.5" x14ac:dyDescent="0.25">
      <c r="A378" s="39"/>
      <c r="B378" s="82" t="s">
        <v>182</v>
      </c>
      <c r="C378" s="82"/>
      <c r="D378" s="82"/>
      <c r="E378" s="82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1"/>
      <c r="X378" s="26"/>
      <c r="Y378" s="27"/>
      <c r="AA378" s="36"/>
      <c r="AC378" s="2" t="s">
        <v>182</v>
      </c>
      <c r="AE378" s="36"/>
    </row>
    <row r="379" spans="1:32" customFormat="1" ht="15" x14ac:dyDescent="0.25">
      <c r="A379" s="39"/>
      <c r="B379" s="40"/>
      <c r="C379" s="40"/>
      <c r="D379" s="40"/>
      <c r="E379" s="42" t="s">
        <v>276</v>
      </c>
      <c r="F379" s="43"/>
      <c r="G379" s="44"/>
      <c r="H379" s="11"/>
      <c r="I379" s="11"/>
      <c r="J379" s="11"/>
      <c r="K379" s="11"/>
      <c r="L379" s="48">
        <v>3320</v>
      </c>
      <c r="M379" s="46"/>
      <c r="N379" s="46"/>
      <c r="O379" s="46"/>
      <c r="P379" s="46"/>
      <c r="Q379" s="46"/>
      <c r="R379" s="11"/>
      <c r="S379" s="47"/>
      <c r="X379" s="26"/>
      <c r="Y379" s="27"/>
      <c r="AA379" s="36"/>
      <c r="AE379" s="36"/>
    </row>
    <row r="380" spans="1:32" customFormat="1" ht="15" x14ac:dyDescent="0.25">
      <c r="A380" s="39"/>
      <c r="B380" s="40"/>
      <c r="C380" s="40"/>
      <c r="D380" s="40"/>
      <c r="E380" s="42" t="s">
        <v>277</v>
      </c>
      <c r="F380" s="43"/>
      <c r="G380" s="44"/>
      <c r="H380" s="11"/>
      <c r="I380" s="11"/>
      <c r="J380" s="11"/>
      <c r="K380" s="11"/>
      <c r="L380" s="48">
        <v>1641</v>
      </c>
      <c r="M380" s="46"/>
      <c r="N380" s="46"/>
      <c r="O380" s="46"/>
      <c r="P380" s="46"/>
      <c r="Q380" s="46"/>
      <c r="R380" s="11"/>
      <c r="S380" s="47"/>
      <c r="X380" s="26"/>
      <c r="Y380" s="27"/>
      <c r="AA380" s="36"/>
      <c r="AE380" s="36"/>
    </row>
    <row r="381" spans="1:32" customFormat="1" ht="15" x14ac:dyDescent="0.25">
      <c r="A381" s="39"/>
      <c r="B381" s="40"/>
      <c r="C381" s="40"/>
      <c r="D381" s="40"/>
      <c r="E381" s="42" t="s">
        <v>45</v>
      </c>
      <c r="F381" s="43"/>
      <c r="G381" s="44"/>
      <c r="H381" s="11"/>
      <c r="I381" s="11"/>
      <c r="J381" s="11"/>
      <c r="K381" s="11"/>
      <c r="L381" s="48">
        <v>8975</v>
      </c>
      <c r="M381" s="46"/>
      <c r="N381" s="46"/>
      <c r="O381" s="46"/>
      <c r="P381" s="46"/>
      <c r="Q381" s="46"/>
      <c r="R381" s="11"/>
      <c r="S381" s="47"/>
      <c r="X381" s="26"/>
      <c r="Y381" s="27"/>
      <c r="AA381" s="36"/>
      <c r="AE381" s="36"/>
    </row>
    <row r="382" spans="1:32" customFormat="1" ht="57" x14ac:dyDescent="0.25">
      <c r="A382" s="28" t="s">
        <v>278</v>
      </c>
      <c r="B382" s="29" t="s">
        <v>273</v>
      </c>
      <c r="C382" s="79" t="s">
        <v>279</v>
      </c>
      <c r="D382" s="79"/>
      <c r="E382" s="79"/>
      <c r="F382" s="30" t="s">
        <v>178</v>
      </c>
      <c r="G382" s="55">
        <v>0.2</v>
      </c>
      <c r="H382" s="32">
        <v>19406.34</v>
      </c>
      <c r="I382" s="32">
        <v>17272.32</v>
      </c>
      <c r="J382" s="32">
        <v>2038.51</v>
      </c>
      <c r="K382" s="33">
        <v>747.36</v>
      </c>
      <c r="L382" s="50">
        <v>3881</v>
      </c>
      <c r="M382" s="50">
        <v>3454</v>
      </c>
      <c r="N382" s="35">
        <v>408</v>
      </c>
      <c r="O382" s="35">
        <v>149</v>
      </c>
      <c r="P382" s="35">
        <v>64</v>
      </c>
      <c r="Q382" s="51">
        <v>12.8</v>
      </c>
      <c r="R382" s="51">
        <v>1.6</v>
      </c>
      <c r="S382" s="33">
        <v>0.32</v>
      </c>
      <c r="X382" s="26"/>
      <c r="Y382" s="27"/>
      <c r="AA382" s="36" t="s">
        <v>279</v>
      </c>
      <c r="AE382" s="36"/>
    </row>
    <row r="383" spans="1:32" customFormat="1" ht="15" x14ac:dyDescent="0.25">
      <c r="A383" s="56"/>
      <c r="B383" s="57"/>
      <c r="C383" s="84" t="s">
        <v>275</v>
      </c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5"/>
      <c r="X383" s="26"/>
      <c r="Y383" s="27"/>
      <c r="AA383" s="36"/>
      <c r="AE383" s="36"/>
      <c r="AF383" s="2" t="s">
        <v>275</v>
      </c>
    </row>
    <row r="384" spans="1:32" customFormat="1" ht="15" x14ac:dyDescent="0.25">
      <c r="A384" s="37"/>
      <c r="B384" s="38" t="s">
        <v>37</v>
      </c>
      <c r="C384" s="80" t="s">
        <v>41</v>
      </c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1"/>
      <c r="X384" s="26"/>
      <c r="Y384" s="27"/>
      <c r="AA384" s="36"/>
      <c r="AB384" s="2" t="s">
        <v>41</v>
      </c>
      <c r="AE384" s="36"/>
    </row>
    <row r="385" spans="1:31" customFormat="1" ht="34.5" x14ac:dyDescent="0.25">
      <c r="A385" s="39"/>
      <c r="B385" s="82" t="s">
        <v>182</v>
      </c>
      <c r="C385" s="82"/>
      <c r="D385" s="82"/>
      <c r="E385" s="82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1"/>
      <c r="X385" s="26"/>
      <c r="Y385" s="27"/>
      <c r="AA385" s="36"/>
      <c r="AC385" s="2" t="s">
        <v>182</v>
      </c>
      <c r="AE385" s="36"/>
    </row>
    <row r="386" spans="1:31" customFormat="1" ht="15" x14ac:dyDescent="0.25">
      <c r="A386" s="39"/>
      <c r="B386" s="40"/>
      <c r="C386" s="40"/>
      <c r="D386" s="40"/>
      <c r="E386" s="42" t="s">
        <v>280</v>
      </c>
      <c r="F386" s="43"/>
      <c r="G386" s="44"/>
      <c r="H386" s="11"/>
      <c r="I386" s="11"/>
      <c r="J386" s="11"/>
      <c r="K386" s="11"/>
      <c r="L386" s="48">
        <v>3687</v>
      </c>
      <c r="M386" s="46"/>
      <c r="N386" s="46"/>
      <c r="O386" s="46"/>
      <c r="P386" s="46"/>
      <c r="Q386" s="46"/>
      <c r="R386" s="11"/>
      <c r="S386" s="47"/>
      <c r="X386" s="26"/>
      <c r="Y386" s="27"/>
      <c r="AA386" s="36"/>
      <c r="AE386" s="36"/>
    </row>
    <row r="387" spans="1:31" customFormat="1" ht="15" x14ac:dyDescent="0.25">
      <c r="A387" s="39"/>
      <c r="B387" s="40"/>
      <c r="C387" s="40"/>
      <c r="D387" s="40"/>
      <c r="E387" s="42" t="s">
        <v>281</v>
      </c>
      <c r="F387" s="43"/>
      <c r="G387" s="44"/>
      <c r="H387" s="11"/>
      <c r="I387" s="11"/>
      <c r="J387" s="11"/>
      <c r="K387" s="11"/>
      <c r="L387" s="48">
        <v>1823</v>
      </c>
      <c r="M387" s="46"/>
      <c r="N387" s="46"/>
      <c r="O387" s="46"/>
      <c r="P387" s="46"/>
      <c r="Q387" s="46"/>
      <c r="R387" s="11"/>
      <c r="S387" s="47"/>
      <c r="X387" s="26"/>
      <c r="Y387" s="27"/>
      <c r="AA387" s="36"/>
      <c r="AE387" s="36"/>
    </row>
    <row r="388" spans="1:31" customFormat="1" ht="15" x14ac:dyDescent="0.25">
      <c r="A388" s="39"/>
      <c r="B388" s="40"/>
      <c r="C388" s="40"/>
      <c r="D388" s="40"/>
      <c r="E388" s="42" t="s">
        <v>45</v>
      </c>
      <c r="F388" s="43"/>
      <c r="G388" s="44"/>
      <c r="H388" s="11"/>
      <c r="I388" s="11"/>
      <c r="J388" s="11"/>
      <c r="K388" s="11"/>
      <c r="L388" s="48">
        <v>9970</v>
      </c>
      <c r="M388" s="46"/>
      <c r="N388" s="46"/>
      <c r="O388" s="46"/>
      <c r="P388" s="46"/>
      <c r="Q388" s="46"/>
      <c r="R388" s="11"/>
      <c r="S388" s="47"/>
      <c r="X388" s="26"/>
      <c r="Y388" s="27"/>
      <c r="AA388" s="36"/>
      <c r="AE388" s="36"/>
    </row>
    <row r="389" spans="1:31" customFormat="1" ht="15" x14ac:dyDescent="0.25">
      <c r="A389" s="77" t="s">
        <v>189</v>
      </c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X389" s="26"/>
      <c r="Y389" s="27" t="s">
        <v>189</v>
      </c>
      <c r="AA389" s="36"/>
      <c r="AE389" s="36"/>
    </row>
    <row r="390" spans="1:31" customFormat="1" ht="15" x14ac:dyDescent="0.25">
      <c r="A390" s="78" t="s">
        <v>282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X390" s="26"/>
      <c r="Y390" s="27"/>
      <c r="Z390" s="2" t="s">
        <v>282</v>
      </c>
      <c r="AA390" s="36"/>
      <c r="AE390" s="36"/>
    </row>
    <row r="391" spans="1:31" customFormat="1" ht="90.75" x14ac:dyDescent="0.25">
      <c r="A391" s="28" t="s">
        <v>283</v>
      </c>
      <c r="B391" s="29" t="s">
        <v>192</v>
      </c>
      <c r="C391" s="79" t="s">
        <v>284</v>
      </c>
      <c r="D391" s="79"/>
      <c r="E391" s="79"/>
      <c r="F391" s="30" t="s">
        <v>40</v>
      </c>
      <c r="G391" s="31">
        <v>1</v>
      </c>
      <c r="H391" s="32">
        <v>970.18</v>
      </c>
      <c r="I391" s="33">
        <v>970.18</v>
      </c>
      <c r="J391" s="34"/>
      <c r="K391" s="34"/>
      <c r="L391" s="35">
        <v>970</v>
      </c>
      <c r="M391" s="35">
        <v>970</v>
      </c>
      <c r="N391" s="34"/>
      <c r="O391" s="34"/>
      <c r="P391" s="33">
        <v>2.64</v>
      </c>
      <c r="Q391" s="33">
        <v>2.64</v>
      </c>
      <c r="R391" s="35">
        <v>0</v>
      </c>
      <c r="S391" s="35">
        <v>0</v>
      </c>
      <c r="X391" s="26"/>
      <c r="Y391" s="27"/>
      <c r="AA391" s="36" t="s">
        <v>284</v>
      </c>
      <c r="AE391" s="36"/>
    </row>
    <row r="392" spans="1:31" customFormat="1" ht="23.25" x14ac:dyDescent="0.25">
      <c r="A392" s="37"/>
      <c r="B392" s="49" t="s">
        <v>48</v>
      </c>
      <c r="C392" s="80" t="s">
        <v>49</v>
      </c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1"/>
      <c r="X392" s="26"/>
      <c r="Y392" s="27"/>
      <c r="AA392" s="36"/>
      <c r="AD392" s="2" t="s">
        <v>49</v>
      </c>
      <c r="AE392" s="36"/>
    </row>
    <row r="393" spans="1:31" customFormat="1" ht="15" x14ac:dyDescent="0.25">
      <c r="A393" s="37"/>
      <c r="B393" s="38" t="s">
        <v>37</v>
      </c>
      <c r="C393" s="80" t="s">
        <v>41</v>
      </c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1"/>
      <c r="X393" s="26"/>
      <c r="Y393" s="27"/>
      <c r="AA393" s="36"/>
      <c r="AB393" s="2" t="s">
        <v>41</v>
      </c>
      <c r="AE393" s="36"/>
    </row>
    <row r="394" spans="1:31" customFormat="1" ht="23.25" x14ac:dyDescent="0.25">
      <c r="A394" s="39"/>
      <c r="B394" s="82" t="s">
        <v>42</v>
      </c>
      <c r="C394" s="82"/>
      <c r="D394" s="82"/>
      <c r="E394" s="82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1"/>
      <c r="X394" s="26"/>
      <c r="Y394" s="27"/>
      <c r="AA394" s="36"/>
      <c r="AC394" s="2" t="s">
        <v>42</v>
      </c>
      <c r="AE394" s="36"/>
    </row>
    <row r="395" spans="1:31" customFormat="1" ht="15" x14ac:dyDescent="0.25">
      <c r="A395" s="39"/>
      <c r="B395" s="40"/>
      <c r="C395" s="40"/>
      <c r="D395" s="40"/>
      <c r="E395" s="42" t="s">
        <v>194</v>
      </c>
      <c r="F395" s="43"/>
      <c r="G395" s="44"/>
      <c r="H395" s="11"/>
      <c r="I395" s="11"/>
      <c r="J395" s="11"/>
      <c r="K395" s="11"/>
      <c r="L395" s="45">
        <v>960</v>
      </c>
      <c r="M395" s="46"/>
      <c r="N395" s="46"/>
      <c r="O395" s="46"/>
      <c r="P395" s="46"/>
      <c r="Q395" s="46"/>
      <c r="R395" s="11"/>
      <c r="S395" s="47"/>
      <c r="X395" s="26"/>
      <c r="Y395" s="27"/>
      <c r="AA395" s="36"/>
      <c r="AE395" s="36"/>
    </row>
    <row r="396" spans="1:31" customFormat="1" ht="15" x14ac:dyDescent="0.25">
      <c r="A396" s="39"/>
      <c r="B396" s="40"/>
      <c r="C396" s="40"/>
      <c r="D396" s="40"/>
      <c r="E396" s="42" t="s">
        <v>195</v>
      </c>
      <c r="F396" s="43"/>
      <c r="G396" s="44"/>
      <c r="H396" s="11"/>
      <c r="I396" s="11"/>
      <c r="J396" s="11"/>
      <c r="K396" s="11"/>
      <c r="L396" s="45">
        <v>491</v>
      </c>
      <c r="M396" s="46"/>
      <c r="N396" s="46"/>
      <c r="O396" s="46"/>
      <c r="P396" s="46"/>
      <c r="Q396" s="46"/>
      <c r="R396" s="11"/>
      <c r="S396" s="47"/>
      <c r="X396" s="26"/>
      <c r="Y396" s="27"/>
      <c r="AA396" s="36"/>
      <c r="AE396" s="36"/>
    </row>
    <row r="397" spans="1:31" customFormat="1" ht="15" x14ac:dyDescent="0.25">
      <c r="A397" s="39"/>
      <c r="B397" s="40"/>
      <c r="C397" s="40"/>
      <c r="D397" s="40"/>
      <c r="E397" s="42" t="s">
        <v>45</v>
      </c>
      <c r="F397" s="43"/>
      <c r="G397" s="44"/>
      <c r="H397" s="11"/>
      <c r="I397" s="11"/>
      <c r="J397" s="11"/>
      <c r="K397" s="11"/>
      <c r="L397" s="48">
        <v>2518</v>
      </c>
      <c r="M397" s="46"/>
      <c r="N397" s="46"/>
      <c r="O397" s="46"/>
      <c r="P397" s="46"/>
      <c r="Q397" s="46"/>
      <c r="R397" s="11"/>
      <c r="S397" s="47"/>
      <c r="X397" s="26"/>
      <c r="Y397" s="27"/>
      <c r="AA397" s="36"/>
      <c r="AE397" s="36"/>
    </row>
    <row r="398" spans="1:31" customFormat="1" ht="90.75" x14ac:dyDescent="0.25">
      <c r="A398" s="28" t="s">
        <v>285</v>
      </c>
      <c r="B398" s="29" t="s">
        <v>192</v>
      </c>
      <c r="C398" s="79" t="s">
        <v>286</v>
      </c>
      <c r="D398" s="79"/>
      <c r="E398" s="79"/>
      <c r="F398" s="30" t="s">
        <v>40</v>
      </c>
      <c r="G398" s="31">
        <v>1</v>
      </c>
      <c r="H398" s="32">
        <v>1630.31</v>
      </c>
      <c r="I398" s="32">
        <v>1617.2</v>
      </c>
      <c r="J398" s="34"/>
      <c r="K398" s="34"/>
      <c r="L398" s="50">
        <v>1630</v>
      </c>
      <c r="M398" s="50">
        <v>1617</v>
      </c>
      <c r="N398" s="34"/>
      <c r="O398" s="34"/>
      <c r="P398" s="51">
        <v>4.4000000000000004</v>
      </c>
      <c r="Q398" s="51">
        <v>4.4000000000000004</v>
      </c>
      <c r="R398" s="35">
        <v>0</v>
      </c>
      <c r="S398" s="35">
        <v>0</v>
      </c>
      <c r="X398" s="26"/>
      <c r="Y398" s="27"/>
      <c r="AA398" s="36" t="s">
        <v>286</v>
      </c>
      <c r="AE398" s="36"/>
    </row>
    <row r="399" spans="1:31" customFormat="1" ht="15" x14ac:dyDescent="0.25">
      <c r="A399" s="37"/>
      <c r="B399" s="38" t="s">
        <v>37</v>
      </c>
      <c r="C399" s="80" t="s">
        <v>41</v>
      </c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1"/>
      <c r="X399" s="26"/>
      <c r="Y399" s="27"/>
      <c r="AA399" s="36"/>
      <c r="AB399" s="2" t="s">
        <v>41</v>
      </c>
      <c r="AE399" s="36"/>
    </row>
    <row r="400" spans="1:31" customFormat="1" ht="23.25" x14ac:dyDescent="0.25">
      <c r="A400" s="39"/>
      <c r="B400" s="82" t="s">
        <v>42</v>
      </c>
      <c r="C400" s="82"/>
      <c r="D400" s="82"/>
      <c r="E400" s="82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1"/>
      <c r="X400" s="26"/>
      <c r="Y400" s="27"/>
      <c r="AA400" s="36"/>
      <c r="AC400" s="2" t="s">
        <v>42</v>
      </c>
      <c r="AE400" s="36"/>
    </row>
    <row r="401" spans="1:31" customFormat="1" ht="15" x14ac:dyDescent="0.25">
      <c r="A401" s="39"/>
      <c r="B401" s="40"/>
      <c r="C401" s="40"/>
      <c r="D401" s="40"/>
      <c r="E401" s="42" t="s">
        <v>197</v>
      </c>
      <c r="F401" s="43"/>
      <c r="G401" s="44"/>
      <c r="H401" s="11"/>
      <c r="I401" s="11"/>
      <c r="J401" s="11"/>
      <c r="K401" s="11"/>
      <c r="L401" s="48">
        <v>1601</v>
      </c>
      <c r="M401" s="46"/>
      <c r="N401" s="46"/>
      <c r="O401" s="46"/>
      <c r="P401" s="46"/>
      <c r="Q401" s="46"/>
      <c r="R401" s="11"/>
      <c r="S401" s="47"/>
      <c r="X401" s="26"/>
      <c r="Y401" s="27"/>
      <c r="AA401" s="36"/>
      <c r="AE401" s="36"/>
    </row>
    <row r="402" spans="1:31" customFormat="1" ht="15" x14ac:dyDescent="0.25">
      <c r="A402" s="39"/>
      <c r="B402" s="40"/>
      <c r="C402" s="40"/>
      <c r="D402" s="40"/>
      <c r="E402" s="42" t="s">
        <v>198</v>
      </c>
      <c r="F402" s="43"/>
      <c r="G402" s="44"/>
      <c r="H402" s="11"/>
      <c r="I402" s="11"/>
      <c r="J402" s="11"/>
      <c r="K402" s="11"/>
      <c r="L402" s="45">
        <v>818</v>
      </c>
      <c r="M402" s="46"/>
      <c r="N402" s="46"/>
      <c r="O402" s="46"/>
      <c r="P402" s="46"/>
      <c r="Q402" s="46"/>
      <c r="R402" s="11"/>
      <c r="S402" s="47"/>
      <c r="X402" s="26"/>
      <c r="Y402" s="27"/>
      <c r="AA402" s="36"/>
      <c r="AE402" s="36"/>
    </row>
    <row r="403" spans="1:31" customFormat="1" ht="15" x14ac:dyDescent="0.25">
      <c r="A403" s="39"/>
      <c r="B403" s="40"/>
      <c r="C403" s="40"/>
      <c r="D403" s="40"/>
      <c r="E403" s="42" t="s">
        <v>45</v>
      </c>
      <c r="F403" s="43"/>
      <c r="G403" s="44"/>
      <c r="H403" s="11"/>
      <c r="I403" s="11"/>
      <c r="J403" s="11"/>
      <c r="K403" s="11"/>
      <c r="L403" s="48">
        <v>4211</v>
      </c>
      <c r="M403" s="46"/>
      <c r="N403" s="46"/>
      <c r="O403" s="46"/>
      <c r="P403" s="46"/>
      <c r="Q403" s="46"/>
      <c r="R403" s="11"/>
      <c r="S403" s="47"/>
      <c r="X403" s="26"/>
      <c r="Y403" s="27"/>
      <c r="AA403" s="36"/>
      <c r="AE403" s="36"/>
    </row>
    <row r="404" spans="1:31" customFormat="1" ht="34.5" x14ac:dyDescent="0.25">
      <c r="A404" s="28" t="s">
        <v>287</v>
      </c>
      <c r="B404" s="29" t="s">
        <v>200</v>
      </c>
      <c r="C404" s="79" t="s">
        <v>288</v>
      </c>
      <c r="D404" s="79"/>
      <c r="E404" s="79"/>
      <c r="F404" s="30" t="s">
        <v>202</v>
      </c>
      <c r="G404" s="55">
        <v>26.5</v>
      </c>
      <c r="H404" s="32"/>
      <c r="I404" s="34"/>
      <c r="J404" s="34"/>
      <c r="K404" s="34"/>
      <c r="L404" s="34"/>
      <c r="M404" s="34"/>
      <c r="N404" s="34"/>
      <c r="O404" s="34"/>
      <c r="P404" s="35">
        <v>0</v>
      </c>
      <c r="Q404" s="35">
        <v>0</v>
      </c>
      <c r="R404" s="35">
        <v>0</v>
      </c>
      <c r="S404" s="35">
        <v>0</v>
      </c>
      <c r="X404" s="26"/>
      <c r="Y404" s="27"/>
      <c r="AA404" s="36" t="s">
        <v>288</v>
      </c>
      <c r="AE404" s="36"/>
    </row>
    <row r="405" spans="1:31" customFormat="1" ht="15" x14ac:dyDescent="0.25">
      <c r="A405" s="39"/>
      <c r="B405" s="82" t="s">
        <v>203</v>
      </c>
      <c r="C405" s="82"/>
      <c r="D405" s="82"/>
      <c r="E405" s="82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1"/>
      <c r="X405" s="26"/>
      <c r="Y405" s="27"/>
      <c r="AA405" s="36"/>
      <c r="AC405" s="2" t="s">
        <v>203</v>
      </c>
      <c r="AE405" s="36"/>
    </row>
    <row r="406" spans="1:31" customFormat="1" ht="45.75" x14ac:dyDescent="0.25">
      <c r="A406" s="28" t="s">
        <v>289</v>
      </c>
      <c r="B406" s="29" t="s">
        <v>104</v>
      </c>
      <c r="C406" s="79" t="s">
        <v>290</v>
      </c>
      <c r="D406" s="79"/>
      <c r="E406" s="79"/>
      <c r="F406" s="30" t="s">
        <v>106</v>
      </c>
      <c r="G406" s="55">
        <v>67.8</v>
      </c>
      <c r="H406" s="32"/>
      <c r="I406" s="34"/>
      <c r="J406" s="34"/>
      <c r="K406" s="34"/>
      <c r="L406" s="34"/>
      <c r="M406" s="34"/>
      <c r="N406" s="34"/>
      <c r="O406" s="34"/>
      <c r="P406" s="35">
        <v>0</v>
      </c>
      <c r="Q406" s="35">
        <v>0</v>
      </c>
      <c r="R406" s="35">
        <v>0</v>
      </c>
      <c r="S406" s="35">
        <v>0</v>
      </c>
      <c r="X406" s="26"/>
      <c r="Y406" s="27"/>
      <c r="AA406" s="36" t="s">
        <v>290</v>
      </c>
      <c r="AE406" s="36"/>
    </row>
    <row r="407" spans="1:31" customFormat="1" ht="15" x14ac:dyDescent="0.25">
      <c r="A407" s="39"/>
      <c r="B407" s="82" t="s">
        <v>203</v>
      </c>
      <c r="C407" s="82"/>
      <c r="D407" s="82"/>
      <c r="E407" s="82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1"/>
      <c r="X407" s="26"/>
      <c r="Y407" s="27"/>
      <c r="AA407" s="36"/>
      <c r="AC407" s="2" t="s">
        <v>203</v>
      </c>
      <c r="AE407" s="36"/>
    </row>
    <row r="408" spans="1:31" customFormat="1" ht="68.25" x14ac:dyDescent="0.25">
      <c r="A408" s="28" t="s">
        <v>291</v>
      </c>
      <c r="B408" s="29" t="s">
        <v>207</v>
      </c>
      <c r="C408" s="79" t="s">
        <v>292</v>
      </c>
      <c r="D408" s="79"/>
      <c r="E408" s="79"/>
      <c r="F408" s="30" t="s">
        <v>209</v>
      </c>
      <c r="G408" s="55">
        <v>51.3</v>
      </c>
      <c r="H408" s="32"/>
      <c r="I408" s="34"/>
      <c r="J408" s="34"/>
      <c r="K408" s="34"/>
      <c r="L408" s="34"/>
      <c r="M408" s="34"/>
      <c r="N408" s="34"/>
      <c r="O408" s="34"/>
      <c r="P408" s="35">
        <v>0</v>
      </c>
      <c r="Q408" s="35">
        <v>0</v>
      </c>
      <c r="R408" s="35">
        <v>0</v>
      </c>
      <c r="S408" s="35">
        <v>0</v>
      </c>
      <c r="X408" s="26"/>
      <c r="Y408" s="27"/>
      <c r="AA408" s="36" t="s">
        <v>292</v>
      </c>
      <c r="AE408" s="36"/>
    </row>
    <row r="409" spans="1:31" customFormat="1" ht="15" x14ac:dyDescent="0.25">
      <c r="A409" s="39"/>
      <c r="B409" s="82" t="s">
        <v>203</v>
      </c>
      <c r="C409" s="82"/>
      <c r="D409" s="82"/>
      <c r="E409" s="82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1"/>
      <c r="X409" s="26"/>
      <c r="Y409" s="27"/>
      <c r="AA409" s="36"/>
      <c r="AC409" s="2" t="s">
        <v>203</v>
      </c>
      <c r="AE409" s="36"/>
    </row>
    <row r="410" spans="1:31" customFormat="1" ht="57" x14ac:dyDescent="0.25">
      <c r="A410" s="28" t="s">
        <v>293</v>
      </c>
      <c r="B410" s="29" t="s">
        <v>115</v>
      </c>
      <c r="C410" s="79" t="s">
        <v>294</v>
      </c>
      <c r="D410" s="79"/>
      <c r="E410" s="79"/>
      <c r="F410" s="30" t="s">
        <v>110</v>
      </c>
      <c r="G410" s="31">
        <v>1</v>
      </c>
      <c r="H410" s="32"/>
      <c r="I410" s="34"/>
      <c r="J410" s="34"/>
      <c r="K410" s="34"/>
      <c r="L410" s="34"/>
      <c r="M410" s="34"/>
      <c r="N410" s="34"/>
      <c r="O410" s="34"/>
      <c r="P410" s="35">
        <v>0</v>
      </c>
      <c r="Q410" s="35">
        <v>0</v>
      </c>
      <c r="R410" s="35">
        <v>0</v>
      </c>
      <c r="S410" s="35">
        <v>0</v>
      </c>
      <c r="X410" s="26"/>
      <c r="Y410" s="27"/>
      <c r="AA410" s="36" t="s">
        <v>294</v>
      </c>
      <c r="AE410" s="36"/>
    </row>
    <row r="411" spans="1:31" customFormat="1" ht="15" x14ac:dyDescent="0.25">
      <c r="A411" s="39"/>
      <c r="B411" s="82" t="s">
        <v>203</v>
      </c>
      <c r="C411" s="82"/>
      <c r="D411" s="82"/>
      <c r="E411" s="82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1"/>
      <c r="X411" s="26"/>
      <c r="Y411" s="27"/>
      <c r="AA411" s="36"/>
      <c r="AC411" s="2" t="s">
        <v>203</v>
      </c>
      <c r="AE411" s="36"/>
    </row>
    <row r="412" spans="1:31" customFormat="1" ht="15" x14ac:dyDescent="0.25">
      <c r="A412" s="83" t="s">
        <v>117</v>
      </c>
      <c r="B412" s="83"/>
      <c r="C412" s="83"/>
      <c r="D412" s="83"/>
      <c r="E412" s="83"/>
      <c r="F412" s="83"/>
      <c r="G412" s="83"/>
      <c r="H412" s="83"/>
      <c r="I412" s="83"/>
      <c r="J412" s="83"/>
      <c r="K412" s="83"/>
      <c r="L412" s="50">
        <v>20133</v>
      </c>
      <c r="M412" s="50">
        <v>18141</v>
      </c>
      <c r="N412" s="50">
        <v>1821</v>
      </c>
      <c r="O412" s="35">
        <v>362</v>
      </c>
      <c r="P412" s="52"/>
      <c r="Q412" s="53">
        <v>59.06</v>
      </c>
      <c r="R412" s="52"/>
      <c r="S412" s="53">
        <v>0.61</v>
      </c>
      <c r="X412" s="26"/>
      <c r="Y412" s="27"/>
      <c r="AA412" s="36"/>
      <c r="AE412" s="36" t="s">
        <v>117</v>
      </c>
    </row>
    <row r="413" spans="1:31" customFormat="1" ht="15" x14ac:dyDescent="0.25">
      <c r="A413" s="83" t="s">
        <v>118</v>
      </c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50">
        <v>22496</v>
      </c>
      <c r="M413" s="50">
        <v>20283</v>
      </c>
      <c r="N413" s="50">
        <v>2042</v>
      </c>
      <c r="O413" s="35">
        <v>413</v>
      </c>
      <c r="P413" s="52"/>
      <c r="Q413" s="53">
        <v>66.180000000000007</v>
      </c>
      <c r="R413" s="52"/>
      <c r="S413" s="54">
        <v>0.7</v>
      </c>
      <c r="X413" s="26"/>
      <c r="Y413" s="27"/>
      <c r="AA413" s="36"/>
      <c r="AE413" s="36" t="s">
        <v>118</v>
      </c>
    </row>
    <row r="414" spans="1:31" customFormat="1" ht="15" x14ac:dyDescent="0.25">
      <c r="A414" s="83" t="s">
        <v>119</v>
      </c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50">
        <v>18548</v>
      </c>
      <c r="M414" s="34"/>
      <c r="N414" s="34"/>
      <c r="O414" s="34"/>
      <c r="P414" s="52"/>
      <c r="Q414" s="52"/>
      <c r="R414" s="52"/>
      <c r="S414" s="52"/>
      <c r="X414" s="26"/>
      <c r="Y414" s="27"/>
      <c r="AA414" s="36"/>
      <c r="AE414" s="36" t="s">
        <v>119</v>
      </c>
    </row>
    <row r="415" spans="1:31" customFormat="1" ht="15" x14ac:dyDescent="0.25">
      <c r="A415" s="83" t="s">
        <v>120</v>
      </c>
      <c r="B415" s="83"/>
      <c r="C415" s="83"/>
      <c r="D415" s="83"/>
      <c r="E415" s="83"/>
      <c r="F415" s="83"/>
      <c r="G415" s="83"/>
      <c r="H415" s="83"/>
      <c r="I415" s="83"/>
      <c r="J415" s="83"/>
      <c r="K415" s="83"/>
      <c r="L415" s="50">
        <v>9363</v>
      </c>
      <c r="M415" s="34"/>
      <c r="N415" s="34"/>
      <c r="O415" s="34"/>
      <c r="P415" s="52"/>
      <c r="Q415" s="52"/>
      <c r="R415" s="52"/>
      <c r="S415" s="52"/>
      <c r="X415" s="26"/>
      <c r="Y415" s="27"/>
      <c r="AA415" s="36"/>
      <c r="AE415" s="36" t="s">
        <v>120</v>
      </c>
    </row>
    <row r="416" spans="1:31" customFormat="1" ht="15" x14ac:dyDescent="0.25">
      <c r="A416" s="83" t="s">
        <v>295</v>
      </c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50">
        <v>50407</v>
      </c>
      <c r="M416" s="34"/>
      <c r="N416" s="34"/>
      <c r="O416" s="34"/>
      <c r="P416" s="52"/>
      <c r="Q416" s="53">
        <v>66.180000000000007</v>
      </c>
      <c r="R416" s="52"/>
      <c r="S416" s="54">
        <v>0.7</v>
      </c>
      <c r="X416" s="26"/>
      <c r="Y416" s="27"/>
      <c r="AA416" s="36"/>
      <c r="AE416" s="36" t="s">
        <v>295</v>
      </c>
    </row>
    <row r="417" spans="1:32" customFormat="1" ht="15" x14ac:dyDescent="0.25">
      <c r="A417" s="76" t="s">
        <v>296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X417" s="26" t="s">
        <v>296</v>
      </c>
      <c r="Y417" s="27"/>
      <c r="AA417" s="36"/>
      <c r="AE417" s="36"/>
    </row>
    <row r="418" spans="1:32" customFormat="1" ht="15" x14ac:dyDescent="0.25">
      <c r="A418" s="77" t="s">
        <v>297</v>
      </c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X418" s="26"/>
      <c r="Y418" s="27" t="s">
        <v>297</v>
      </c>
      <c r="AA418" s="36"/>
      <c r="AE418" s="36"/>
    </row>
    <row r="419" spans="1:32" customFormat="1" ht="79.5" x14ac:dyDescent="0.25">
      <c r="A419" s="28" t="s">
        <v>298</v>
      </c>
      <c r="B419" s="29" t="s">
        <v>299</v>
      </c>
      <c r="C419" s="79" t="s">
        <v>300</v>
      </c>
      <c r="D419" s="79"/>
      <c r="E419" s="79"/>
      <c r="F419" s="30" t="s">
        <v>167</v>
      </c>
      <c r="G419" s="31">
        <v>1</v>
      </c>
      <c r="H419" s="32">
        <v>5332.14</v>
      </c>
      <c r="I419" s="32">
        <v>4869.26</v>
      </c>
      <c r="J419" s="33">
        <v>397.13</v>
      </c>
      <c r="K419" s="33">
        <v>29.76</v>
      </c>
      <c r="L419" s="50">
        <v>5332</v>
      </c>
      <c r="M419" s="50">
        <v>4869</v>
      </c>
      <c r="N419" s="35">
        <v>397</v>
      </c>
      <c r="O419" s="35">
        <v>30</v>
      </c>
      <c r="P419" s="35">
        <v>12</v>
      </c>
      <c r="Q419" s="35">
        <v>12</v>
      </c>
      <c r="R419" s="35">
        <v>0</v>
      </c>
      <c r="S419" s="35">
        <v>0</v>
      </c>
      <c r="X419" s="26"/>
      <c r="Y419" s="27"/>
      <c r="AA419" s="36" t="s">
        <v>300</v>
      </c>
      <c r="AE419" s="36"/>
    </row>
    <row r="420" spans="1:32" customFormat="1" ht="15" x14ac:dyDescent="0.25">
      <c r="A420" s="37"/>
      <c r="B420" s="38" t="s">
        <v>37</v>
      </c>
      <c r="C420" s="80" t="s">
        <v>41</v>
      </c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1"/>
      <c r="X420" s="26"/>
      <c r="Y420" s="27"/>
      <c r="AA420" s="36"/>
      <c r="AB420" s="2" t="s">
        <v>41</v>
      </c>
      <c r="AE420" s="36"/>
    </row>
    <row r="421" spans="1:32" customFormat="1" ht="23.25" x14ac:dyDescent="0.25">
      <c r="A421" s="39"/>
      <c r="B421" s="82" t="s">
        <v>42</v>
      </c>
      <c r="C421" s="82"/>
      <c r="D421" s="82"/>
      <c r="E421" s="82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1"/>
      <c r="X421" s="26"/>
      <c r="Y421" s="27"/>
      <c r="AA421" s="36"/>
      <c r="AC421" s="2" t="s">
        <v>42</v>
      </c>
      <c r="AE421" s="36"/>
    </row>
    <row r="422" spans="1:32" customFormat="1" ht="15" x14ac:dyDescent="0.25">
      <c r="A422" s="39"/>
      <c r="B422" s="40"/>
      <c r="C422" s="40"/>
      <c r="D422" s="40"/>
      <c r="E422" s="42" t="s">
        <v>301</v>
      </c>
      <c r="F422" s="43"/>
      <c r="G422" s="44"/>
      <c r="H422" s="11"/>
      <c r="I422" s="11"/>
      <c r="J422" s="11"/>
      <c r="K422" s="11"/>
      <c r="L422" s="48">
        <v>4850</v>
      </c>
      <c r="M422" s="46"/>
      <c r="N422" s="46"/>
      <c r="O422" s="46"/>
      <c r="P422" s="46"/>
      <c r="Q422" s="46"/>
      <c r="R422" s="11"/>
      <c r="S422" s="47"/>
      <c r="X422" s="26"/>
      <c r="Y422" s="27"/>
      <c r="AA422" s="36"/>
      <c r="AE422" s="36"/>
    </row>
    <row r="423" spans="1:32" customFormat="1" ht="15" x14ac:dyDescent="0.25">
      <c r="A423" s="39"/>
      <c r="B423" s="40"/>
      <c r="C423" s="40"/>
      <c r="D423" s="40"/>
      <c r="E423" s="42" t="s">
        <v>302</v>
      </c>
      <c r="F423" s="43"/>
      <c r="G423" s="44"/>
      <c r="H423" s="11"/>
      <c r="I423" s="11"/>
      <c r="J423" s="11"/>
      <c r="K423" s="11"/>
      <c r="L423" s="48">
        <v>2479</v>
      </c>
      <c r="M423" s="46"/>
      <c r="N423" s="46"/>
      <c r="O423" s="46"/>
      <c r="P423" s="46"/>
      <c r="Q423" s="46"/>
      <c r="R423" s="11"/>
      <c r="S423" s="47"/>
      <c r="X423" s="26"/>
      <c r="Y423" s="27"/>
      <c r="AA423" s="36"/>
      <c r="AE423" s="36"/>
    </row>
    <row r="424" spans="1:32" customFormat="1" ht="15" x14ac:dyDescent="0.25">
      <c r="A424" s="39"/>
      <c r="B424" s="40"/>
      <c r="C424" s="40"/>
      <c r="D424" s="40"/>
      <c r="E424" s="42" t="s">
        <v>45</v>
      </c>
      <c r="F424" s="43"/>
      <c r="G424" s="44"/>
      <c r="H424" s="11"/>
      <c r="I424" s="11"/>
      <c r="J424" s="11"/>
      <c r="K424" s="11"/>
      <c r="L424" s="48">
        <v>13188</v>
      </c>
      <c r="M424" s="46"/>
      <c r="N424" s="46"/>
      <c r="O424" s="46"/>
      <c r="P424" s="46"/>
      <c r="Q424" s="46"/>
      <c r="R424" s="11"/>
      <c r="S424" s="47"/>
      <c r="X424" s="26"/>
      <c r="Y424" s="27"/>
      <c r="AA424" s="36"/>
      <c r="AE424" s="36"/>
    </row>
    <row r="425" spans="1:32" customFormat="1" ht="79.5" x14ac:dyDescent="0.25">
      <c r="A425" s="28" t="s">
        <v>303</v>
      </c>
      <c r="B425" s="29" t="s">
        <v>171</v>
      </c>
      <c r="C425" s="79" t="s">
        <v>304</v>
      </c>
      <c r="D425" s="79"/>
      <c r="E425" s="79"/>
      <c r="F425" s="30" t="s">
        <v>167</v>
      </c>
      <c r="G425" s="31">
        <v>1</v>
      </c>
      <c r="H425" s="32">
        <v>5462.51</v>
      </c>
      <c r="I425" s="32">
        <v>4845.38</v>
      </c>
      <c r="J425" s="33">
        <v>551.38</v>
      </c>
      <c r="K425" s="33">
        <v>41.52</v>
      </c>
      <c r="L425" s="50">
        <v>5463</v>
      </c>
      <c r="M425" s="50">
        <v>4845</v>
      </c>
      <c r="N425" s="35">
        <v>551</v>
      </c>
      <c r="O425" s="35">
        <v>42</v>
      </c>
      <c r="P425" s="35">
        <v>15</v>
      </c>
      <c r="Q425" s="35">
        <v>15</v>
      </c>
      <c r="R425" s="35">
        <v>0</v>
      </c>
      <c r="S425" s="35">
        <v>0</v>
      </c>
      <c r="X425" s="26"/>
      <c r="Y425" s="27"/>
      <c r="AA425" s="36" t="s">
        <v>304</v>
      </c>
      <c r="AE425" s="36"/>
    </row>
    <row r="426" spans="1:32" customFormat="1" ht="15" x14ac:dyDescent="0.25">
      <c r="A426" s="37"/>
      <c r="B426" s="38" t="s">
        <v>37</v>
      </c>
      <c r="C426" s="80" t="s">
        <v>41</v>
      </c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1"/>
      <c r="X426" s="26"/>
      <c r="Y426" s="27"/>
      <c r="AA426" s="36"/>
      <c r="AB426" s="2" t="s">
        <v>41</v>
      </c>
      <c r="AE426" s="36"/>
    </row>
    <row r="427" spans="1:32" customFormat="1" ht="23.25" x14ac:dyDescent="0.25">
      <c r="A427" s="39"/>
      <c r="B427" s="82" t="s">
        <v>42</v>
      </c>
      <c r="C427" s="82"/>
      <c r="D427" s="82"/>
      <c r="E427" s="82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1"/>
      <c r="X427" s="26"/>
      <c r="Y427" s="27"/>
      <c r="AA427" s="36"/>
      <c r="AC427" s="2" t="s">
        <v>42</v>
      </c>
      <c r="AE427" s="36"/>
    </row>
    <row r="428" spans="1:32" customFormat="1" ht="15" x14ac:dyDescent="0.25">
      <c r="A428" s="39"/>
      <c r="B428" s="40"/>
      <c r="C428" s="40"/>
      <c r="D428" s="40"/>
      <c r="E428" s="42" t="s">
        <v>173</v>
      </c>
      <c r="F428" s="43"/>
      <c r="G428" s="44"/>
      <c r="H428" s="11"/>
      <c r="I428" s="11"/>
      <c r="J428" s="11"/>
      <c r="K428" s="11"/>
      <c r="L428" s="48">
        <v>4838</v>
      </c>
      <c r="M428" s="46"/>
      <c r="N428" s="46"/>
      <c r="O428" s="46"/>
      <c r="P428" s="46"/>
      <c r="Q428" s="46"/>
      <c r="R428" s="11"/>
      <c r="S428" s="47"/>
      <c r="X428" s="26"/>
      <c r="Y428" s="27"/>
      <c r="AA428" s="36"/>
      <c r="AE428" s="36"/>
    </row>
    <row r="429" spans="1:32" customFormat="1" ht="15" x14ac:dyDescent="0.25">
      <c r="A429" s="39"/>
      <c r="B429" s="40"/>
      <c r="C429" s="40"/>
      <c r="D429" s="40"/>
      <c r="E429" s="42" t="s">
        <v>174</v>
      </c>
      <c r="F429" s="43"/>
      <c r="G429" s="44"/>
      <c r="H429" s="11"/>
      <c r="I429" s="11"/>
      <c r="J429" s="11"/>
      <c r="K429" s="11"/>
      <c r="L429" s="48">
        <v>2473</v>
      </c>
      <c r="M429" s="46"/>
      <c r="N429" s="46"/>
      <c r="O429" s="46"/>
      <c r="P429" s="46"/>
      <c r="Q429" s="46"/>
      <c r="R429" s="11"/>
      <c r="S429" s="47"/>
      <c r="X429" s="26"/>
      <c r="Y429" s="27"/>
      <c r="AA429" s="36"/>
      <c r="AE429" s="36"/>
    </row>
    <row r="430" spans="1:32" customFormat="1" ht="15" x14ac:dyDescent="0.25">
      <c r="A430" s="39"/>
      <c r="B430" s="40"/>
      <c r="C430" s="40"/>
      <c r="D430" s="40"/>
      <c r="E430" s="42" t="s">
        <v>45</v>
      </c>
      <c r="F430" s="43"/>
      <c r="G430" s="44"/>
      <c r="H430" s="11"/>
      <c r="I430" s="11"/>
      <c r="J430" s="11"/>
      <c r="K430" s="11"/>
      <c r="L430" s="48">
        <v>13314</v>
      </c>
      <c r="M430" s="46"/>
      <c r="N430" s="46"/>
      <c r="O430" s="46"/>
      <c r="P430" s="46"/>
      <c r="Q430" s="46"/>
      <c r="R430" s="11"/>
      <c r="S430" s="47"/>
      <c r="X430" s="26"/>
      <c r="Y430" s="27"/>
      <c r="AA430" s="36"/>
      <c r="AE430" s="36"/>
    </row>
    <row r="431" spans="1:32" customFormat="1" ht="57" x14ac:dyDescent="0.25">
      <c r="A431" s="28" t="s">
        <v>305</v>
      </c>
      <c r="B431" s="29" t="s">
        <v>273</v>
      </c>
      <c r="C431" s="79" t="s">
        <v>306</v>
      </c>
      <c r="D431" s="79"/>
      <c r="E431" s="79"/>
      <c r="F431" s="30" t="s">
        <v>178</v>
      </c>
      <c r="G431" s="55">
        <v>0.2</v>
      </c>
      <c r="H431" s="32">
        <v>17465.72</v>
      </c>
      <c r="I431" s="32">
        <v>15545.09</v>
      </c>
      <c r="J431" s="32">
        <v>1834.69</v>
      </c>
      <c r="K431" s="33">
        <v>672.62</v>
      </c>
      <c r="L431" s="50">
        <v>3493</v>
      </c>
      <c r="M431" s="50">
        <v>3109</v>
      </c>
      <c r="N431" s="35">
        <v>367</v>
      </c>
      <c r="O431" s="35">
        <v>135</v>
      </c>
      <c r="P431" s="51">
        <v>57.6</v>
      </c>
      <c r="Q431" s="33">
        <v>11.52</v>
      </c>
      <c r="R431" s="33">
        <v>1.44</v>
      </c>
      <c r="S431" s="33">
        <v>0.28999999999999998</v>
      </c>
      <c r="X431" s="26"/>
      <c r="Y431" s="27"/>
      <c r="AA431" s="36" t="s">
        <v>306</v>
      </c>
      <c r="AE431" s="36"/>
    </row>
    <row r="432" spans="1:32" customFormat="1" ht="15" x14ac:dyDescent="0.25">
      <c r="A432" s="56"/>
      <c r="B432" s="57"/>
      <c r="C432" s="84" t="s">
        <v>275</v>
      </c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5"/>
      <c r="X432" s="26"/>
      <c r="Y432" s="27"/>
      <c r="AA432" s="36"/>
      <c r="AE432" s="36"/>
      <c r="AF432" s="2" t="s">
        <v>275</v>
      </c>
    </row>
    <row r="433" spans="1:32" customFormat="1" ht="15" x14ac:dyDescent="0.25">
      <c r="A433" s="37"/>
      <c r="B433" s="49" t="s">
        <v>180</v>
      </c>
      <c r="C433" s="80" t="s">
        <v>181</v>
      </c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1"/>
      <c r="X433" s="26"/>
      <c r="Y433" s="27"/>
      <c r="AA433" s="36"/>
      <c r="AD433" s="2" t="s">
        <v>181</v>
      </c>
      <c r="AE433" s="36"/>
    </row>
    <row r="434" spans="1:32" customFormat="1" ht="15" x14ac:dyDescent="0.25">
      <c r="A434" s="37"/>
      <c r="B434" s="38" t="s">
        <v>37</v>
      </c>
      <c r="C434" s="80" t="s">
        <v>41</v>
      </c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1"/>
      <c r="X434" s="26"/>
      <c r="Y434" s="27"/>
      <c r="AA434" s="36"/>
      <c r="AB434" s="2" t="s">
        <v>41</v>
      </c>
      <c r="AE434" s="36"/>
    </row>
    <row r="435" spans="1:32" customFormat="1" ht="34.5" x14ac:dyDescent="0.25">
      <c r="A435" s="39"/>
      <c r="B435" s="82" t="s">
        <v>182</v>
      </c>
      <c r="C435" s="82"/>
      <c r="D435" s="82"/>
      <c r="E435" s="82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1"/>
      <c r="X435" s="26"/>
      <c r="Y435" s="27"/>
      <c r="AA435" s="36"/>
      <c r="AC435" s="2" t="s">
        <v>182</v>
      </c>
      <c r="AE435" s="36"/>
    </row>
    <row r="436" spans="1:32" customFormat="1" ht="15" x14ac:dyDescent="0.25">
      <c r="A436" s="39"/>
      <c r="B436" s="40"/>
      <c r="C436" s="40"/>
      <c r="D436" s="40"/>
      <c r="E436" s="42" t="s">
        <v>276</v>
      </c>
      <c r="F436" s="43"/>
      <c r="G436" s="44"/>
      <c r="H436" s="11"/>
      <c r="I436" s="11"/>
      <c r="J436" s="11"/>
      <c r="K436" s="11"/>
      <c r="L436" s="48">
        <v>3320</v>
      </c>
      <c r="M436" s="46"/>
      <c r="N436" s="46"/>
      <c r="O436" s="46"/>
      <c r="P436" s="46"/>
      <c r="Q436" s="46"/>
      <c r="R436" s="11"/>
      <c r="S436" s="47"/>
      <c r="X436" s="26"/>
      <c r="Y436" s="27"/>
      <c r="AA436" s="36"/>
      <c r="AE436" s="36"/>
    </row>
    <row r="437" spans="1:32" customFormat="1" ht="15" x14ac:dyDescent="0.25">
      <c r="A437" s="39"/>
      <c r="B437" s="40"/>
      <c r="C437" s="40"/>
      <c r="D437" s="40"/>
      <c r="E437" s="42" t="s">
        <v>277</v>
      </c>
      <c r="F437" s="43"/>
      <c r="G437" s="44"/>
      <c r="H437" s="11"/>
      <c r="I437" s="11"/>
      <c r="J437" s="11"/>
      <c r="K437" s="11"/>
      <c r="L437" s="48">
        <v>1641</v>
      </c>
      <c r="M437" s="46"/>
      <c r="N437" s="46"/>
      <c r="O437" s="46"/>
      <c r="P437" s="46"/>
      <c r="Q437" s="46"/>
      <c r="R437" s="11"/>
      <c r="S437" s="47"/>
      <c r="X437" s="26"/>
      <c r="Y437" s="27"/>
      <c r="AA437" s="36"/>
      <c r="AE437" s="36"/>
    </row>
    <row r="438" spans="1:32" customFormat="1" ht="15" x14ac:dyDescent="0.25">
      <c r="A438" s="39"/>
      <c r="B438" s="40"/>
      <c r="C438" s="40"/>
      <c r="D438" s="40"/>
      <c r="E438" s="42" t="s">
        <v>45</v>
      </c>
      <c r="F438" s="43"/>
      <c r="G438" s="44"/>
      <c r="H438" s="11"/>
      <c r="I438" s="11"/>
      <c r="J438" s="11"/>
      <c r="K438" s="11"/>
      <c r="L438" s="48">
        <v>8975</v>
      </c>
      <c r="M438" s="46"/>
      <c r="N438" s="46"/>
      <c r="O438" s="46"/>
      <c r="P438" s="46"/>
      <c r="Q438" s="46"/>
      <c r="R438" s="11"/>
      <c r="S438" s="47"/>
      <c r="X438" s="26"/>
      <c r="Y438" s="27"/>
      <c r="AA438" s="36"/>
      <c r="AE438" s="36"/>
    </row>
    <row r="439" spans="1:32" customFormat="1" ht="57" x14ac:dyDescent="0.25">
      <c r="A439" s="28" t="s">
        <v>307</v>
      </c>
      <c r="B439" s="29" t="s">
        <v>273</v>
      </c>
      <c r="C439" s="79" t="s">
        <v>308</v>
      </c>
      <c r="D439" s="79"/>
      <c r="E439" s="79"/>
      <c r="F439" s="30" t="s">
        <v>178</v>
      </c>
      <c r="G439" s="55">
        <v>0.2</v>
      </c>
      <c r="H439" s="32">
        <v>19406.34</v>
      </c>
      <c r="I439" s="32">
        <v>17272.32</v>
      </c>
      <c r="J439" s="32">
        <v>2038.51</v>
      </c>
      <c r="K439" s="33">
        <v>747.36</v>
      </c>
      <c r="L439" s="50">
        <v>3881</v>
      </c>
      <c r="M439" s="50">
        <v>3454</v>
      </c>
      <c r="N439" s="35">
        <v>408</v>
      </c>
      <c r="O439" s="35">
        <v>149</v>
      </c>
      <c r="P439" s="35">
        <v>64</v>
      </c>
      <c r="Q439" s="51">
        <v>12.8</v>
      </c>
      <c r="R439" s="51">
        <v>1.6</v>
      </c>
      <c r="S439" s="33">
        <v>0.32</v>
      </c>
      <c r="X439" s="26"/>
      <c r="Y439" s="27"/>
      <c r="AA439" s="36" t="s">
        <v>308</v>
      </c>
      <c r="AE439" s="36"/>
    </row>
    <row r="440" spans="1:32" customFormat="1" ht="15" x14ac:dyDescent="0.25">
      <c r="A440" s="56"/>
      <c r="B440" s="57"/>
      <c r="C440" s="84" t="s">
        <v>275</v>
      </c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5"/>
      <c r="X440" s="26"/>
      <c r="Y440" s="27"/>
      <c r="AA440" s="36"/>
      <c r="AE440" s="36"/>
      <c r="AF440" s="2" t="s">
        <v>275</v>
      </c>
    </row>
    <row r="441" spans="1:32" customFormat="1" ht="15" x14ac:dyDescent="0.25">
      <c r="A441" s="37"/>
      <c r="B441" s="38" t="s">
        <v>37</v>
      </c>
      <c r="C441" s="80" t="s">
        <v>41</v>
      </c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1"/>
      <c r="X441" s="26"/>
      <c r="Y441" s="27"/>
      <c r="AA441" s="36"/>
      <c r="AB441" s="2" t="s">
        <v>41</v>
      </c>
      <c r="AE441" s="36"/>
    </row>
    <row r="442" spans="1:32" customFormat="1" ht="34.5" x14ac:dyDescent="0.25">
      <c r="A442" s="39"/>
      <c r="B442" s="82" t="s">
        <v>182</v>
      </c>
      <c r="C442" s="82"/>
      <c r="D442" s="82"/>
      <c r="E442" s="82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1"/>
      <c r="X442" s="26"/>
      <c r="Y442" s="27"/>
      <c r="AA442" s="36"/>
      <c r="AC442" s="2" t="s">
        <v>182</v>
      </c>
      <c r="AE442" s="36"/>
    </row>
    <row r="443" spans="1:32" customFormat="1" ht="15" x14ac:dyDescent="0.25">
      <c r="A443" s="39"/>
      <c r="B443" s="40"/>
      <c r="C443" s="40"/>
      <c r="D443" s="40"/>
      <c r="E443" s="42" t="s">
        <v>280</v>
      </c>
      <c r="F443" s="43"/>
      <c r="G443" s="44"/>
      <c r="H443" s="11"/>
      <c r="I443" s="11"/>
      <c r="J443" s="11"/>
      <c r="K443" s="11"/>
      <c r="L443" s="48">
        <v>3687</v>
      </c>
      <c r="M443" s="46"/>
      <c r="N443" s="46"/>
      <c r="O443" s="46"/>
      <c r="P443" s="46"/>
      <c r="Q443" s="46"/>
      <c r="R443" s="11"/>
      <c r="S443" s="47"/>
      <c r="X443" s="26"/>
      <c r="Y443" s="27"/>
      <c r="AA443" s="36"/>
      <c r="AE443" s="36"/>
    </row>
    <row r="444" spans="1:32" customFormat="1" ht="15" x14ac:dyDescent="0.25">
      <c r="A444" s="39"/>
      <c r="B444" s="40"/>
      <c r="C444" s="40"/>
      <c r="D444" s="40"/>
      <c r="E444" s="42" t="s">
        <v>281</v>
      </c>
      <c r="F444" s="43"/>
      <c r="G444" s="44"/>
      <c r="H444" s="11"/>
      <c r="I444" s="11"/>
      <c r="J444" s="11"/>
      <c r="K444" s="11"/>
      <c r="L444" s="48">
        <v>1823</v>
      </c>
      <c r="M444" s="46"/>
      <c r="N444" s="46"/>
      <c r="O444" s="46"/>
      <c r="P444" s="46"/>
      <c r="Q444" s="46"/>
      <c r="R444" s="11"/>
      <c r="S444" s="47"/>
      <c r="X444" s="26"/>
      <c r="Y444" s="27"/>
      <c r="AA444" s="36"/>
      <c r="AE444" s="36"/>
    </row>
    <row r="445" spans="1:32" customFormat="1" ht="15" x14ac:dyDescent="0.25">
      <c r="A445" s="39"/>
      <c r="B445" s="40"/>
      <c r="C445" s="40"/>
      <c r="D445" s="40"/>
      <c r="E445" s="42" t="s">
        <v>45</v>
      </c>
      <c r="F445" s="43"/>
      <c r="G445" s="44"/>
      <c r="H445" s="11"/>
      <c r="I445" s="11"/>
      <c r="J445" s="11"/>
      <c r="K445" s="11"/>
      <c r="L445" s="48">
        <v>9970</v>
      </c>
      <c r="M445" s="46"/>
      <c r="N445" s="46"/>
      <c r="O445" s="46"/>
      <c r="P445" s="46"/>
      <c r="Q445" s="46"/>
      <c r="R445" s="11"/>
      <c r="S445" s="47"/>
      <c r="X445" s="26"/>
      <c r="Y445" s="27"/>
      <c r="AA445" s="36"/>
      <c r="AE445" s="36"/>
    </row>
    <row r="446" spans="1:32" customFormat="1" ht="15" x14ac:dyDescent="0.25">
      <c r="A446" s="77" t="s">
        <v>189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X446" s="26"/>
      <c r="Y446" s="27" t="s">
        <v>189</v>
      </c>
      <c r="AA446" s="36"/>
      <c r="AE446" s="36"/>
    </row>
    <row r="447" spans="1:32" customFormat="1" ht="15" x14ac:dyDescent="0.25">
      <c r="A447" s="78" t="s">
        <v>309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X447" s="26"/>
      <c r="Y447" s="27"/>
      <c r="Z447" s="2" t="s">
        <v>309</v>
      </c>
      <c r="AA447" s="36"/>
      <c r="AE447" s="36"/>
    </row>
    <row r="448" spans="1:32" customFormat="1" ht="79.5" x14ac:dyDescent="0.25">
      <c r="A448" s="28" t="s">
        <v>310</v>
      </c>
      <c r="B448" s="29" t="s">
        <v>311</v>
      </c>
      <c r="C448" s="79" t="s">
        <v>312</v>
      </c>
      <c r="D448" s="79"/>
      <c r="E448" s="79"/>
      <c r="F448" s="30" t="s">
        <v>40</v>
      </c>
      <c r="G448" s="31">
        <v>2</v>
      </c>
      <c r="H448" s="32">
        <v>597.20000000000005</v>
      </c>
      <c r="I448" s="33">
        <v>597.20000000000005</v>
      </c>
      <c r="J448" s="34"/>
      <c r="K448" s="34"/>
      <c r="L448" s="50">
        <v>1194</v>
      </c>
      <c r="M448" s="50">
        <v>1194</v>
      </c>
      <c r="N448" s="34"/>
      <c r="O448" s="34"/>
      <c r="P448" s="33">
        <v>1.64</v>
      </c>
      <c r="Q448" s="33">
        <v>3.28</v>
      </c>
      <c r="R448" s="35">
        <v>0</v>
      </c>
      <c r="S448" s="35">
        <v>0</v>
      </c>
      <c r="X448" s="26"/>
      <c r="Y448" s="27"/>
      <c r="AA448" s="36" t="s">
        <v>312</v>
      </c>
      <c r="AE448" s="36"/>
    </row>
    <row r="449" spans="1:31" customFormat="1" ht="23.25" x14ac:dyDescent="0.25">
      <c r="A449" s="37"/>
      <c r="B449" s="49" t="s">
        <v>48</v>
      </c>
      <c r="C449" s="80" t="s">
        <v>49</v>
      </c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1"/>
      <c r="X449" s="26"/>
      <c r="Y449" s="27"/>
      <c r="AA449" s="36"/>
      <c r="AD449" s="2" t="s">
        <v>49</v>
      </c>
      <c r="AE449" s="36"/>
    </row>
    <row r="450" spans="1:31" customFormat="1" ht="15" x14ac:dyDescent="0.25">
      <c r="A450" s="37"/>
      <c r="B450" s="38" t="s">
        <v>37</v>
      </c>
      <c r="C450" s="80" t="s">
        <v>41</v>
      </c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1"/>
      <c r="X450" s="26"/>
      <c r="Y450" s="27"/>
      <c r="AA450" s="36"/>
      <c r="AB450" s="2" t="s">
        <v>41</v>
      </c>
      <c r="AE450" s="36"/>
    </row>
    <row r="451" spans="1:31" customFormat="1" ht="23.25" x14ac:dyDescent="0.25">
      <c r="A451" s="39"/>
      <c r="B451" s="82" t="s">
        <v>42</v>
      </c>
      <c r="C451" s="82"/>
      <c r="D451" s="82"/>
      <c r="E451" s="82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1"/>
      <c r="X451" s="26"/>
      <c r="Y451" s="27"/>
      <c r="AA451" s="36"/>
      <c r="AC451" s="2" t="s">
        <v>42</v>
      </c>
      <c r="AE451" s="36"/>
    </row>
    <row r="452" spans="1:31" customFormat="1" ht="15" x14ac:dyDescent="0.25">
      <c r="A452" s="39"/>
      <c r="B452" s="40"/>
      <c r="C452" s="40"/>
      <c r="D452" s="40"/>
      <c r="E452" s="42" t="s">
        <v>313</v>
      </c>
      <c r="F452" s="43"/>
      <c r="G452" s="44"/>
      <c r="H452" s="11"/>
      <c r="I452" s="11"/>
      <c r="J452" s="11"/>
      <c r="K452" s="11"/>
      <c r="L452" s="48">
        <v>1182</v>
      </c>
      <c r="M452" s="46"/>
      <c r="N452" s="46"/>
      <c r="O452" s="46"/>
      <c r="P452" s="46"/>
      <c r="Q452" s="46"/>
      <c r="R452" s="11"/>
      <c r="S452" s="47"/>
      <c r="X452" s="26"/>
      <c r="Y452" s="27"/>
      <c r="AA452" s="36"/>
      <c r="AE452" s="36"/>
    </row>
    <row r="453" spans="1:31" customFormat="1" ht="15" x14ac:dyDescent="0.25">
      <c r="A453" s="39"/>
      <c r="B453" s="40"/>
      <c r="C453" s="40"/>
      <c r="D453" s="40"/>
      <c r="E453" s="42" t="s">
        <v>314</v>
      </c>
      <c r="F453" s="43"/>
      <c r="G453" s="44"/>
      <c r="H453" s="11"/>
      <c r="I453" s="11"/>
      <c r="J453" s="11"/>
      <c r="K453" s="11"/>
      <c r="L453" s="45">
        <v>604</v>
      </c>
      <c r="M453" s="46"/>
      <c r="N453" s="46"/>
      <c r="O453" s="46"/>
      <c r="P453" s="46"/>
      <c r="Q453" s="46"/>
      <c r="R453" s="11"/>
      <c r="S453" s="47"/>
      <c r="X453" s="26"/>
      <c r="Y453" s="27"/>
      <c r="AA453" s="36"/>
      <c r="AE453" s="36"/>
    </row>
    <row r="454" spans="1:31" customFormat="1" ht="15" x14ac:dyDescent="0.25">
      <c r="A454" s="39"/>
      <c r="B454" s="40"/>
      <c r="C454" s="40"/>
      <c r="D454" s="40"/>
      <c r="E454" s="42" t="s">
        <v>45</v>
      </c>
      <c r="F454" s="43"/>
      <c r="G454" s="44"/>
      <c r="H454" s="11"/>
      <c r="I454" s="11"/>
      <c r="J454" s="11"/>
      <c r="K454" s="11"/>
      <c r="L454" s="48">
        <v>3099</v>
      </c>
      <c r="M454" s="46"/>
      <c r="N454" s="46"/>
      <c r="O454" s="46"/>
      <c r="P454" s="46"/>
      <c r="Q454" s="46"/>
      <c r="R454" s="11"/>
      <c r="S454" s="47"/>
      <c r="X454" s="26"/>
      <c r="Y454" s="27"/>
      <c r="AA454" s="36"/>
      <c r="AE454" s="36"/>
    </row>
    <row r="455" spans="1:31" customFormat="1" ht="79.5" x14ac:dyDescent="0.25">
      <c r="A455" s="28" t="s">
        <v>315</v>
      </c>
      <c r="B455" s="29" t="s">
        <v>311</v>
      </c>
      <c r="C455" s="79" t="s">
        <v>316</v>
      </c>
      <c r="D455" s="79"/>
      <c r="E455" s="79"/>
      <c r="F455" s="30" t="s">
        <v>40</v>
      </c>
      <c r="G455" s="31">
        <v>2</v>
      </c>
      <c r="H455" s="32">
        <v>1000.36</v>
      </c>
      <c r="I455" s="33">
        <v>995.1</v>
      </c>
      <c r="J455" s="34"/>
      <c r="K455" s="34"/>
      <c r="L455" s="50">
        <v>2001</v>
      </c>
      <c r="M455" s="50">
        <v>1990</v>
      </c>
      <c r="N455" s="34"/>
      <c r="O455" s="34"/>
      <c r="P455" s="33">
        <v>2.74</v>
      </c>
      <c r="Q455" s="33">
        <v>5.48</v>
      </c>
      <c r="R455" s="35">
        <v>0</v>
      </c>
      <c r="S455" s="35">
        <v>0</v>
      </c>
      <c r="X455" s="26"/>
      <c r="Y455" s="27"/>
      <c r="AA455" s="36" t="s">
        <v>316</v>
      </c>
      <c r="AE455" s="36"/>
    </row>
    <row r="456" spans="1:31" customFormat="1" ht="15" x14ac:dyDescent="0.25">
      <c r="A456" s="37"/>
      <c r="B456" s="38" t="s">
        <v>37</v>
      </c>
      <c r="C456" s="80" t="s">
        <v>41</v>
      </c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1"/>
      <c r="X456" s="26"/>
      <c r="Y456" s="27"/>
      <c r="AA456" s="36"/>
      <c r="AB456" s="2" t="s">
        <v>41</v>
      </c>
      <c r="AE456" s="36"/>
    </row>
    <row r="457" spans="1:31" customFormat="1" ht="23.25" x14ac:dyDescent="0.25">
      <c r="A457" s="39"/>
      <c r="B457" s="82" t="s">
        <v>42</v>
      </c>
      <c r="C457" s="82"/>
      <c r="D457" s="82"/>
      <c r="E457" s="82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1"/>
      <c r="X457" s="26"/>
      <c r="Y457" s="27"/>
      <c r="AA457" s="36"/>
      <c r="AC457" s="2" t="s">
        <v>42</v>
      </c>
      <c r="AE457" s="36"/>
    </row>
    <row r="458" spans="1:31" customFormat="1" ht="15" x14ac:dyDescent="0.25">
      <c r="A458" s="39"/>
      <c r="B458" s="40"/>
      <c r="C458" s="40"/>
      <c r="D458" s="40"/>
      <c r="E458" s="42" t="s">
        <v>317</v>
      </c>
      <c r="F458" s="43"/>
      <c r="G458" s="44"/>
      <c r="H458" s="11"/>
      <c r="I458" s="11"/>
      <c r="J458" s="11"/>
      <c r="K458" s="11"/>
      <c r="L458" s="48">
        <v>1970</v>
      </c>
      <c r="M458" s="46"/>
      <c r="N458" s="46"/>
      <c r="O458" s="46"/>
      <c r="P458" s="46"/>
      <c r="Q458" s="46"/>
      <c r="R458" s="11"/>
      <c r="S458" s="47"/>
      <c r="X458" s="26"/>
      <c r="Y458" s="27"/>
      <c r="AA458" s="36"/>
      <c r="AE458" s="36"/>
    </row>
    <row r="459" spans="1:31" customFormat="1" ht="15" x14ac:dyDescent="0.25">
      <c r="A459" s="39"/>
      <c r="B459" s="40"/>
      <c r="C459" s="40"/>
      <c r="D459" s="40"/>
      <c r="E459" s="42" t="s">
        <v>318</v>
      </c>
      <c r="F459" s="43"/>
      <c r="G459" s="44"/>
      <c r="H459" s="11"/>
      <c r="I459" s="11"/>
      <c r="J459" s="11"/>
      <c r="K459" s="11"/>
      <c r="L459" s="48">
        <v>1007</v>
      </c>
      <c r="M459" s="46"/>
      <c r="N459" s="46"/>
      <c r="O459" s="46"/>
      <c r="P459" s="46"/>
      <c r="Q459" s="46"/>
      <c r="R459" s="11"/>
      <c r="S459" s="47"/>
      <c r="X459" s="26"/>
      <c r="Y459" s="27"/>
      <c r="AA459" s="36"/>
      <c r="AE459" s="36"/>
    </row>
    <row r="460" spans="1:31" customFormat="1" ht="15" x14ac:dyDescent="0.25">
      <c r="A460" s="39"/>
      <c r="B460" s="40"/>
      <c r="C460" s="40"/>
      <c r="D460" s="40"/>
      <c r="E460" s="42" t="s">
        <v>45</v>
      </c>
      <c r="F460" s="43"/>
      <c r="G460" s="44"/>
      <c r="H460" s="11"/>
      <c r="I460" s="11"/>
      <c r="J460" s="11"/>
      <c r="K460" s="11"/>
      <c r="L460" s="48">
        <v>5177</v>
      </c>
      <c r="M460" s="46"/>
      <c r="N460" s="46"/>
      <c r="O460" s="46"/>
      <c r="P460" s="46"/>
      <c r="Q460" s="46"/>
      <c r="R460" s="11"/>
      <c r="S460" s="47"/>
      <c r="X460" s="26"/>
      <c r="Y460" s="27"/>
      <c r="AA460" s="36"/>
      <c r="AE460" s="36"/>
    </row>
    <row r="461" spans="1:31" customFormat="1" ht="34.5" x14ac:dyDescent="0.25">
      <c r="A461" s="28" t="s">
        <v>319</v>
      </c>
      <c r="B461" s="29" t="s">
        <v>200</v>
      </c>
      <c r="C461" s="79" t="s">
        <v>320</v>
      </c>
      <c r="D461" s="79"/>
      <c r="E461" s="79"/>
      <c r="F461" s="30" t="s">
        <v>202</v>
      </c>
      <c r="G461" s="31">
        <v>50</v>
      </c>
      <c r="H461" s="32"/>
      <c r="I461" s="34"/>
      <c r="J461" s="34"/>
      <c r="K461" s="34"/>
      <c r="L461" s="34"/>
      <c r="M461" s="34"/>
      <c r="N461" s="34"/>
      <c r="O461" s="34"/>
      <c r="P461" s="35">
        <v>0</v>
      </c>
      <c r="Q461" s="35">
        <v>0</v>
      </c>
      <c r="R461" s="35">
        <v>0</v>
      </c>
      <c r="S461" s="35">
        <v>0</v>
      </c>
      <c r="X461" s="26"/>
      <c r="Y461" s="27"/>
      <c r="AA461" s="36" t="s">
        <v>320</v>
      </c>
      <c r="AE461" s="36"/>
    </row>
    <row r="462" spans="1:31" customFormat="1" ht="15" x14ac:dyDescent="0.25">
      <c r="A462" s="39"/>
      <c r="B462" s="82" t="s">
        <v>203</v>
      </c>
      <c r="C462" s="82"/>
      <c r="D462" s="82"/>
      <c r="E462" s="82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1"/>
      <c r="X462" s="26"/>
      <c r="Y462" s="27"/>
      <c r="AA462" s="36"/>
      <c r="AC462" s="2" t="s">
        <v>203</v>
      </c>
      <c r="AE462" s="36"/>
    </row>
    <row r="463" spans="1:31" customFormat="1" ht="45.75" x14ac:dyDescent="0.25">
      <c r="A463" s="28" t="s">
        <v>321</v>
      </c>
      <c r="B463" s="29" t="s">
        <v>104</v>
      </c>
      <c r="C463" s="79" t="s">
        <v>322</v>
      </c>
      <c r="D463" s="79"/>
      <c r="E463" s="79"/>
      <c r="F463" s="30" t="s">
        <v>106</v>
      </c>
      <c r="G463" s="55">
        <v>160.30000000000001</v>
      </c>
      <c r="H463" s="32"/>
      <c r="I463" s="34"/>
      <c r="J463" s="34"/>
      <c r="K463" s="34"/>
      <c r="L463" s="34"/>
      <c r="M463" s="34"/>
      <c r="N463" s="34"/>
      <c r="O463" s="34"/>
      <c r="P463" s="35">
        <v>0</v>
      </c>
      <c r="Q463" s="35">
        <v>0</v>
      </c>
      <c r="R463" s="35">
        <v>0</v>
      </c>
      <c r="S463" s="35">
        <v>0</v>
      </c>
      <c r="X463" s="26"/>
      <c r="Y463" s="27"/>
      <c r="AA463" s="36" t="s">
        <v>322</v>
      </c>
      <c r="AE463" s="36"/>
    </row>
    <row r="464" spans="1:31" customFormat="1" ht="15" x14ac:dyDescent="0.25">
      <c r="A464" s="39"/>
      <c r="B464" s="82" t="s">
        <v>203</v>
      </c>
      <c r="C464" s="82"/>
      <c r="D464" s="82"/>
      <c r="E464" s="82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1"/>
      <c r="X464" s="26"/>
      <c r="Y464" s="27"/>
      <c r="AA464" s="36"/>
      <c r="AC464" s="2" t="s">
        <v>203</v>
      </c>
      <c r="AE464" s="36"/>
    </row>
    <row r="465" spans="1:31" customFormat="1" ht="68.25" x14ac:dyDescent="0.25">
      <c r="A465" s="28" t="s">
        <v>323</v>
      </c>
      <c r="B465" s="29" t="s">
        <v>207</v>
      </c>
      <c r="C465" s="79" t="s">
        <v>324</v>
      </c>
      <c r="D465" s="79"/>
      <c r="E465" s="79"/>
      <c r="F465" s="30" t="s">
        <v>209</v>
      </c>
      <c r="G465" s="55">
        <v>89.3</v>
      </c>
      <c r="H465" s="32"/>
      <c r="I465" s="34"/>
      <c r="J465" s="34"/>
      <c r="K465" s="34"/>
      <c r="L465" s="34"/>
      <c r="M465" s="34"/>
      <c r="N465" s="34"/>
      <c r="O465" s="34"/>
      <c r="P465" s="35">
        <v>0</v>
      </c>
      <c r="Q465" s="35">
        <v>0</v>
      </c>
      <c r="R465" s="35">
        <v>0</v>
      </c>
      <c r="S465" s="35">
        <v>0</v>
      </c>
      <c r="X465" s="26"/>
      <c r="Y465" s="27"/>
      <c r="AA465" s="36" t="s">
        <v>324</v>
      </c>
      <c r="AE465" s="36"/>
    </row>
    <row r="466" spans="1:31" customFormat="1" ht="15" x14ac:dyDescent="0.25">
      <c r="A466" s="39"/>
      <c r="B466" s="82" t="s">
        <v>203</v>
      </c>
      <c r="C466" s="82"/>
      <c r="D466" s="82"/>
      <c r="E466" s="82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1"/>
      <c r="X466" s="26"/>
      <c r="Y466" s="27"/>
      <c r="AA466" s="36"/>
      <c r="AC466" s="2" t="s">
        <v>203</v>
      </c>
      <c r="AE466" s="36"/>
    </row>
    <row r="467" spans="1:31" customFormat="1" ht="45.75" x14ac:dyDescent="0.25">
      <c r="A467" s="28" t="s">
        <v>325</v>
      </c>
      <c r="B467" s="29" t="s">
        <v>115</v>
      </c>
      <c r="C467" s="79" t="s">
        <v>326</v>
      </c>
      <c r="D467" s="79"/>
      <c r="E467" s="79"/>
      <c r="F467" s="30" t="s">
        <v>110</v>
      </c>
      <c r="G467" s="31">
        <v>1</v>
      </c>
      <c r="H467" s="32"/>
      <c r="I467" s="34"/>
      <c r="J467" s="34"/>
      <c r="K467" s="34"/>
      <c r="L467" s="34"/>
      <c r="M467" s="34"/>
      <c r="N467" s="34"/>
      <c r="O467" s="34"/>
      <c r="P467" s="35">
        <v>0</v>
      </c>
      <c r="Q467" s="35">
        <v>0</v>
      </c>
      <c r="R467" s="35">
        <v>0</v>
      </c>
      <c r="S467" s="35">
        <v>0</v>
      </c>
      <c r="X467" s="26"/>
      <c r="Y467" s="27"/>
      <c r="AA467" s="36" t="s">
        <v>326</v>
      </c>
      <c r="AE467" s="36"/>
    </row>
    <row r="468" spans="1:31" customFormat="1" ht="15" x14ac:dyDescent="0.25">
      <c r="A468" s="39"/>
      <c r="B468" s="82" t="s">
        <v>203</v>
      </c>
      <c r="C468" s="82"/>
      <c r="D468" s="82"/>
      <c r="E468" s="82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1"/>
      <c r="X468" s="26"/>
      <c r="Y468" s="27"/>
      <c r="AA468" s="36"/>
      <c r="AC468" s="2" t="s">
        <v>203</v>
      </c>
      <c r="AE468" s="36"/>
    </row>
    <row r="469" spans="1:31" customFormat="1" ht="15" x14ac:dyDescent="0.25">
      <c r="A469" s="83" t="s">
        <v>117</v>
      </c>
      <c r="B469" s="83"/>
      <c r="C469" s="83"/>
      <c r="D469" s="83"/>
      <c r="E469" s="83"/>
      <c r="F469" s="83"/>
      <c r="G469" s="83"/>
      <c r="H469" s="83"/>
      <c r="I469" s="83"/>
      <c r="J469" s="83"/>
      <c r="K469" s="83"/>
      <c r="L469" s="50">
        <v>21364</v>
      </c>
      <c r="M469" s="50">
        <v>19461</v>
      </c>
      <c r="N469" s="50">
        <v>1723</v>
      </c>
      <c r="O469" s="35">
        <v>356</v>
      </c>
      <c r="P469" s="52"/>
      <c r="Q469" s="53">
        <v>60.08</v>
      </c>
      <c r="R469" s="52"/>
      <c r="S469" s="53">
        <v>0.61</v>
      </c>
      <c r="X469" s="26"/>
      <c r="Y469" s="27"/>
      <c r="AA469" s="36"/>
      <c r="AE469" s="36" t="s">
        <v>117</v>
      </c>
    </row>
    <row r="470" spans="1:31" customFormat="1" ht="15" x14ac:dyDescent="0.25">
      <c r="A470" s="83" t="s">
        <v>118</v>
      </c>
      <c r="B470" s="83"/>
      <c r="C470" s="83"/>
      <c r="D470" s="83"/>
      <c r="E470" s="83"/>
      <c r="F470" s="83"/>
      <c r="G470" s="83"/>
      <c r="H470" s="83"/>
      <c r="I470" s="83"/>
      <c r="J470" s="83"/>
      <c r="K470" s="83"/>
      <c r="L470" s="50">
        <v>23849</v>
      </c>
      <c r="M470" s="50">
        <v>21735</v>
      </c>
      <c r="N470" s="50">
        <v>1934</v>
      </c>
      <c r="O470" s="35">
        <v>406</v>
      </c>
      <c r="P470" s="52"/>
      <c r="Q470" s="53">
        <v>67.31</v>
      </c>
      <c r="R470" s="52"/>
      <c r="S470" s="54">
        <v>0.7</v>
      </c>
      <c r="X470" s="26"/>
      <c r="Y470" s="27"/>
      <c r="AA470" s="36"/>
      <c r="AE470" s="36" t="s">
        <v>118</v>
      </c>
    </row>
    <row r="471" spans="1:31" customFormat="1" ht="15" x14ac:dyDescent="0.25">
      <c r="A471" s="83" t="s">
        <v>119</v>
      </c>
      <c r="B471" s="83"/>
      <c r="C471" s="83"/>
      <c r="D471" s="83"/>
      <c r="E471" s="83"/>
      <c r="F471" s="83"/>
      <c r="G471" s="83"/>
      <c r="H471" s="83"/>
      <c r="I471" s="83"/>
      <c r="J471" s="83"/>
      <c r="K471" s="83"/>
      <c r="L471" s="50">
        <v>19848</v>
      </c>
      <c r="M471" s="34"/>
      <c r="N471" s="34"/>
      <c r="O471" s="34"/>
      <c r="P471" s="52"/>
      <c r="Q471" s="52"/>
      <c r="R471" s="52"/>
      <c r="S471" s="52"/>
      <c r="X471" s="26"/>
      <c r="Y471" s="27"/>
      <c r="AA471" s="36"/>
      <c r="AE471" s="36" t="s">
        <v>119</v>
      </c>
    </row>
    <row r="472" spans="1:31" customFormat="1" ht="15" x14ac:dyDescent="0.25">
      <c r="A472" s="83" t="s">
        <v>120</v>
      </c>
      <c r="B472" s="83"/>
      <c r="C472" s="83"/>
      <c r="D472" s="83"/>
      <c r="E472" s="83"/>
      <c r="F472" s="83"/>
      <c r="G472" s="83"/>
      <c r="H472" s="83"/>
      <c r="I472" s="83"/>
      <c r="J472" s="83"/>
      <c r="K472" s="83"/>
      <c r="L472" s="50">
        <v>10028</v>
      </c>
      <c r="M472" s="34"/>
      <c r="N472" s="34"/>
      <c r="O472" s="34"/>
      <c r="P472" s="52"/>
      <c r="Q472" s="52"/>
      <c r="R472" s="52"/>
      <c r="S472" s="52"/>
      <c r="X472" s="26"/>
      <c r="Y472" s="27"/>
      <c r="AA472" s="36"/>
      <c r="AE472" s="36" t="s">
        <v>120</v>
      </c>
    </row>
    <row r="473" spans="1:31" customFormat="1" ht="15" x14ac:dyDescent="0.25">
      <c r="A473" s="83" t="s">
        <v>327</v>
      </c>
      <c r="B473" s="83"/>
      <c r="C473" s="83"/>
      <c r="D473" s="83"/>
      <c r="E473" s="83"/>
      <c r="F473" s="83"/>
      <c r="G473" s="83"/>
      <c r="H473" s="83"/>
      <c r="I473" s="83"/>
      <c r="J473" s="83"/>
      <c r="K473" s="83"/>
      <c r="L473" s="50">
        <v>53725</v>
      </c>
      <c r="M473" s="34"/>
      <c r="N473" s="34"/>
      <c r="O473" s="34"/>
      <c r="P473" s="52"/>
      <c r="Q473" s="53">
        <v>67.31</v>
      </c>
      <c r="R473" s="52"/>
      <c r="S473" s="54">
        <v>0.7</v>
      </c>
      <c r="X473" s="26"/>
      <c r="Y473" s="27"/>
      <c r="AA473" s="36"/>
      <c r="AE473" s="36" t="s">
        <v>327</v>
      </c>
    </row>
    <row r="474" spans="1:31" customFormat="1" ht="15" x14ac:dyDescent="0.25">
      <c r="A474" s="76" t="s">
        <v>328</v>
      </c>
      <c r="B474" s="76"/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X474" s="26" t="s">
        <v>328</v>
      </c>
      <c r="Y474" s="27"/>
      <c r="AA474" s="36"/>
      <c r="AE474" s="36"/>
    </row>
    <row r="475" spans="1:31" customFormat="1" ht="15" x14ac:dyDescent="0.25">
      <c r="A475" s="77" t="s">
        <v>329</v>
      </c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77"/>
      <c r="P475" s="77"/>
      <c r="Q475" s="77"/>
      <c r="R475" s="77"/>
      <c r="S475" s="77"/>
      <c r="X475" s="26"/>
      <c r="Y475" s="27" t="s">
        <v>329</v>
      </c>
      <c r="AA475" s="36"/>
      <c r="AE475" s="36"/>
    </row>
    <row r="476" spans="1:31" customFormat="1" ht="15" x14ac:dyDescent="0.25">
      <c r="A476" s="77" t="s">
        <v>330</v>
      </c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77"/>
      <c r="P476" s="77"/>
      <c r="Q476" s="77"/>
      <c r="R476" s="77"/>
      <c r="S476" s="77"/>
      <c r="X476" s="26"/>
      <c r="Y476" s="27" t="s">
        <v>330</v>
      </c>
      <c r="AA476" s="36"/>
      <c r="AE476" s="36"/>
    </row>
    <row r="477" spans="1:31" customFormat="1" ht="15" x14ac:dyDescent="0.25">
      <c r="A477" s="78" t="s">
        <v>331</v>
      </c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X477" s="26"/>
      <c r="Y477" s="27"/>
      <c r="Z477" s="2" t="s">
        <v>331</v>
      </c>
      <c r="AA477" s="36"/>
      <c r="AE477" s="36"/>
    </row>
    <row r="478" spans="1:31" customFormat="1" ht="79.5" x14ac:dyDescent="0.25">
      <c r="A478" s="28" t="s">
        <v>332</v>
      </c>
      <c r="B478" s="29" t="s">
        <v>333</v>
      </c>
      <c r="C478" s="79" t="s">
        <v>334</v>
      </c>
      <c r="D478" s="79"/>
      <c r="E478" s="79"/>
      <c r="F478" s="30" t="s">
        <v>40</v>
      </c>
      <c r="G478" s="31">
        <v>1</v>
      </c>
      <c r="H478" s="32">
        <v>1070.67</v>
      </c>
      <c r="I478" s="32">
        <v>1060.1400000000001</v>
      </c>
      <c r="J478" s="34"/>
      <c r="K478" s="34"/>
      <c r="L478" s="50">
        <v>1071</v>
      </c>
      <c r="M478" s="50">
        <v>1060</v>
      </c>
      <c r="N478" s="34"/>
      <c r="O478" s="34"/>
      <c r="P478" s="51">
        <v>3.1</v>
      </c>
      <c r="Q478" s="51">
        <v>3.1</v>
      </c>
      <c r="R478" s="35">
        <v>0</v>
      </c>
      <c r="S478" s="35">
        <v>0</v>
      </c>
      <c r="X478" s="26"/>
      <c r="Y478" s="27"/>
      <c r="AA478" s="36" t="s">
        <v>334</v>
      </c>
      <c r="AE478" s="36"/>
    </row>
    <row r="479" spans="1:31" customFormat="1" ht="15" x14ac:dyDescent="0.25">
      <c r="A479" s="37"/>
      <c r="B479" s="38" t="s">
        <v>37</v>
      </c>
      <c r="C479" s="80" t="s">
        <v>41</v>
      </c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1"/>
      <c r="X479" s="26"/>
      <c r="Y479" s="27"/>
      <c r="AA479" s="36"/>
      <c r="AB479" s="2" t="s">
        <v>41</v>
      </c>
      <c r="AE479" s="36"/>
    </row>
    <row r="480" spans="1:31" customFormat="1" ht="23.25" x14ac:dyDescent="0.25">
      <c r="A480" s="39"/>
      <c r="B480" s="82" t="s">
        <v>42</v>
      </c>
      <c r="C480" s="82"/>
      <c r="D480" s="82"/>
      <c r="E480" s="82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1"/>
      <c r="X480" s="26"/>
      <c r="Y480" s="27"/>
      <c r="AA480" s="36"/>
      <c r="AC480" s="2" t="s">
        <v>42</v>
      </c>
      <c r="AE480" s="36"/>
    </row>
    <row r="481" spans="1:31" customFormat="1" ht="15" x14ac:dyDescent="0.25">
      <c r="A481" s="39"/>
      <c r="B481" s="40"/>
      <c r="C481" s="40"/>
      <c r="D481" s="40"/>
      <c r="E481" s="42" t="s">
        <v>335</v>
      </c>
      <c r="F481" s="43"/>
      <c r="G481" s="44"/>
      <c r="H481" s="11"/>
      <c r="I481" s="11"/>
      <c r="J481" s="11"/>
      <c r="K481" s="11"/>
      <c r="L481" s="48">
        <v>1049</v>
      </c>
      <c r="M481" s="46"/>
      <c r="N481" s="46"/>
      <c r="O481" s="46"/>
      <c r="P481" s="46"/>
      <c r="Q481" s="46"/>
      <c r="R481" s="11"/>
      <c r="S481" s="47"/>
      <c r="X481" s="26"/>
      <c r="Y481" s="27"/>
      <c r="AA481" s="36"/>
      <c r="AE481" s="36"/>
    </row>
    <row r="482" spans="1:31" customFormat="1" ht="15" x14ac:dyDescent="0.25">
      <c r="A482" s="39"/>
      <c r="B482" s="40"/>
      <c r="C482" s="40"/>
      <c r="D482" s="40"/>
      <c r="E482" s="42" t="s">
        <v>336</v>
      </c>
      <c r="F482" s="43"/>
      <c r="G482" s="44"/>
      <c r="H482" s="11"/>
      <c r="I482" s="11"/>
      <c r="J482" s="11"/>
      <c r="K482" s="11"/>
      <c r="L482" s="45">
        <v>536</v>
      </c>
      <c r="M482" s="46"/>
      <c r="N482" s="46"/>
      <c r="O482" s="46"/>
      <c r="P482" s="46"/>
      <c r="Q482" s="46"/>
      <c r="R482" s="11"/>
      <c r="S482" s="47"/>
      <c r="X482" s="26"/>
      <c r="Y482" s="27"/>
      <c r="AA482" s="36"/>
      <c r="AE482" s="36"/>
    </row>
    <row r="483" spans="1:31" customFormat="1" ht="15" x14ac:dyDescent="0.25">
      <c r="A483" s="39"/>
      <c r="B483" s="40"/>
      <c r="C483" s="40"/>
      <c r="D483" s="40"/>
      <c r="E483" s="42" t="s">
        <v>45</v>
      </c>
      <c r="F483" s="43"/>
      <c r="G483" s="44"/>
      <c r="H483" s="11"/>
      <c r="I483" s="11"/>
      <c r="J483" s="11"/>
      <c r="K483" s="11"/>
      <c r="L483" s="48">
        <v>2762</v>
      </c>
      <c r="M483" s="46"/>
      <c r="N483" s="46"/>
      <c r="O483" s="46"/>
      <c r="P483" s="46"/>
      <c r="Q483" s="46"/>
      <c r="R483" s="11"/>
      <c r="S483" s="47"/>
      <c r="X483" s="26"/>
      <c r="Y483" s="27"/>
      <c r="AA483" s="36"/>
      <c r="AE483" s="36"/>
    </row>
    <row r="484" spans="1:31" customFormat="1" ht="79.5" x14ac:dyDescent="0.25">
      <c r="A484" s="28" t="s">
        <v>337</v>
      </c>
      <c r="B484" s="29" t="s">
        <v>333</v>
      </c>
      <c r="C484" s="79" t="s">
        <v>338</v>
      </c>
      <c r="D484" s="79"/>
      <c r="E484" s="79"/>
      <c r="F484" s="30" t="s">
        <v>40</v>
      </c>
      <c r="G484" s="31">
        <v>1</v>
      </c>
      <c r="H484" s="32">
        <v>635.95000000000005</v>
      </c>
      <c r="I484" s="33">
        <v>635.95000000000005</v>
      </c>
      <c r="J484" s="34"/>
      <c r="K484" s="34"/>
      <c r="L484" s="35">
        <v>636</v>
      </c>
      <c r="M484" s="35">
        <v>636</v>
      </c>
      <c r="N484" s="34"/>
      <c r="O484" s="34"/>
      <c r="P484" s="33">
        <v>1.86</v>
      </c>
      <c r="Q484" s="33">
        <v>1.86</v>
      </c>
      <c r="R484" s="35">
        <v>0</v>
      </c>
      <c r="S484" s="35">
        <v>0</v>
      </c>
      <c r="X484" s="26"/>
      <c r="Y484" s="27"/>
      <c r="AA484" s="36" t="s">
        <v>338</v>
      </c>
      <c r="AE484" s="36"/>
    </row>
    <row r="485" spans="1:31" customFormat="1" ht="23.25" x14ac:dyDescent="0.25">
      <c r="A485" s="37"/>
      <c r="B485" s="49" t="s">
        <v>48</v>
      </c>
      <c r="C485" s="80" t="s">
        <v>131</v>
      </c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1"/>
      <c r="X485" s="26"/>
      <c r="Y485" s="27"/>
      <c r="AA485" s="36"/>
      <c r="AD485" s="2" t="s">
        <v>131</v>
      </c>
      <c r="AE485" s="36"/>
    </row>
    <row r="486" spans="1:31" customFormat="1" ht="15" x14ac:dyDescent="0.25">
      <c r="A486" s="37"/>
      <c r="B486" s="38" t="s">
        <v>37</v>
      </c>
      <c r="C486" s="80" t="s">
        <v>41</v>
      </c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1"/>
      <c r="X486" s="26"/>
      <c r="Y486" s="27"/>
      <c r="AA486" s="36"/>
      <c r="AB486" s="2" t="s">
        <v>41</v>
      </c>
      <c r="AE486" s="36"/>
    </row>
    <row r="487" spans="1:31" customFormat="1" ht="23.25" x14ac:dyDescent="0.25">
      <c r="A487" s="39"/>
      <c r="B487" s="82" t="s">
        <v>42</v>
      </c>
      <c r="C487" s="82"/>
      <c r="D487" s="82"/>
      <c r="E487" s="82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1"/>
      <c r="X487" s="26"/>
      <c r="Y487" s="27"/>
      <c r="AA487" s="36"/>
      <c r="AC487" s="2" t="s">
        <v>42</v>
      </c>
      <c r="AE487" s="36"/>
    </row>
    <row r="488" spans="1:31" customFormat="1" ht="15" x14ac:dyDescent="0.25">
      <c r="A488" s="39"/>
      <c r="B488" s="40"/>
      <c r="C488" s="40"/>
      <c r="D488" s="40"/>
      <c r="E488" s="42" t="s">
        <v>339</v>
      </c>
      <c r="F488" s="43"/>
      <c r="G488" s="44"/>
      <c r="H488" s="11"/>
      <c r="I488" s="11"/>
      <c r="J488" s="11"/>
      <c r="K488" s="11"/>
      <c r="L488" s="45">
        <v>630</v>
      </c>
      <c r="M488" s="46"/>
      <c r="N488" s="46"/>
      <c r="O488" s="46"/>
      <c r="P488" s="46"/>
      <c r="Q488" s="46"/>
      <c r="R488" s="11"/>
      <c r="S488" s="47"/>
      <c r="X488" s="26"/>
      <c r="Y488" s="27"/>
      <c r="AA488" s="36"/>
      <c r="AE488" s="36"/>
    </row>
    <row r="489" spans="1:31" customFormat="1" ht="15" x14ac:dyDescent="0.25">
      <c r="A489" s="39"/>
      <c r="B489" s="40"/>
      <c r="C489" s="40"/>
      <c r="D489" s="40"/>
      <c r="E489" s="42" t="s">
        <v>340</v>
      </c>
      <c r="F489" s="43"/>
      <c r="G489" s="44"/>
      <c r="H489" s="11"/>
      <c r="I489" s="11"/>
      <c r="J489" s="11"/>
      <c r="K489" s="11"/>
      <c r="L489" s="45">
        <v>322</v>
      </c>
      <c r="M489" s="46"/>
      <c r="N489" s="46"/>
      <c r="O489" s="46"/>
      <c r="P489" s="46"/>
      <c r="Q489" s="46"/>
      <c r="R489" s="11"/>
      <c r="S489" s="47"/>
      <c r="X489" s="26"/>
      <c r="Y489" s="27"/>
      <c r="AA489" s="36"/>
      <c r="AE489" s="36"/>
    </row>
    <row r="490" spans="1:31" customFormat="1" ht="15" x14ac:dyDescent="0.25">
      <c r="A490" s="39"/>
      <c r="B490" s="40"/>
      <c r="C490" s="40"/>
      <c r="D490" s="40"/>
      <c r="E490" s="42" t="s">
        <v>45</v>
      </c>
      <c r="F490" s="43"/>
      <c r="G490" s="44"/>
      <c r="H490" s="11"/>
      <c r="I490" s="11"/>
      <c r="J490" s="11"/>
      <c r="K490" s="11"/>
      <c r="L490" s="48">
        <v>1652</v>
      </c>
      <c r="M490" s="46"/>
      <c r="N490" s="46"/>
      <c r="O490" s="46"/>
      <c r="P490" s="46"/>
      <c r="Q490" s="46"/>
      <c r="R490" s="11"/>
      <c r="S490" s="47"/>
      <c r="X490" s="26"/>
      <c r="Y490" s="27"/>
      <c r="AA490" s="36"/>
      <c r="AE490" s="36"/>
    </row>
    <row r="491" spans="1:31" customFormat="1" ht="15" x14ac:dyDescent="0.25">
      <c r="A491" s="78" t="s">
        <v>82</v>
      </c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X491" s="26"/>
      <c r="Y491" s="27"/>
      <c r="Z491" s="2" t="s">
        <v>82</v>
      </c>
      <c r="AA491" s="36"/>
      <c r="AE491" s="36"/>
    </row>
    <row r="492" spans="1:31" customFormat="1" ht="79.5" x14ac:dyDescent="0.25">
      <c r="A492" s="28" t="s">
        <v>341</v>
      </c>
      <c r="B492" s="29" t="s">
        <v>84</v>
      </c>
      <c r="C492" s="79" t="s">
        <v>342</v>
      </c>
      <c r="D492" s="79"/>
      <c r="E492" s="79"/>
      <c r="F492" s="30" t="s">
        <v>40</v>
      </c>
      <c r="G492" s="31">
        <v>1</v>
      </c>
      <c r="H492" s="32">
        <v>789.81</v>
      </c>
      <c r="I492" s="33">
        <v>781.96</v>
      </c>
      <c r="J492" s="34"/>
      <c r="K492" s="34"/>
      <c r="L492" s="35">
        <v>790</v>
      </c>
      <c r="M492" s="35">
        <v>782</v>
      </c>
      <c r="N492" s="34"/>
      <c r="O492" s="34"/>
      <c r="P492" s="51">
        <v>2.2999999999999998</v>
      </c>
      <c r="Q492" s="51">
        <v>2.2999999999999998</v>
      </c>
      <c r="R492" s="35">
        <v>0</v>
      </c>
      <c r="S492" s="35">
        <v>0</v>
      </c>
      <c r="X492" s="26"/>
      <c r="Y492" s="27"/>
      <c r="AA492" s="36" t="s">
        <v>342</v>
      </c>
      <c r="AE492" s="36"/>
    </row>
    <row r="493" spans="1:31" customFormat="1" ht="15" x14ac:dyDescent="0.25">
      <c r="A493" s="37"/>
      <c r="B493" s="38" t="s">
        <v>37</v>
      </c>
      <c r="C493" s="80" t="s">
        <v>41</v>
      </c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1"/>
      <c r="X493" s="26"/>
      <c r="Y493" s="27"/>
      <c r="AA493" s="36"/>
      <c r="AB493" s="2" t="s">
        <v>41</v>
      </c>
      <c r="AE493" s="36"/>
    </row>
    <row r="494" spans="1:31" customFormat="1" ht="23.25" x14ac:dyDescent="0.25">
      <c r="A494" s="39"/>
      <c r="B494" s="82" t="s">
        <v>42</v>
      </c>
      <c r="C494" s="82"/>
      <c r="D494" s="82"/>
      <c r="E494" s="82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1"/>
      <c r="X494" s="26"/>
      <c r="Y494" s="27"/>
      <c r="AA494" s="36"/>
      <c r="AC494" s="2" t="s">
        <v>42</v>
      </c>
      <c r="AE494" s="36"/>
    </row>
    <row r="495" spans="1:31" customFormat="1" ht="15" x14ac:dyDescent="0.25">
      <c r="A495" s="39"/>
      <c r="B495" s="40"/>
      <c r="C495" s="40"/>
      <c r="D495" s="40"/>
      <c r="E495" s="42" t="s">
        <v>86</v>
      </c>
      <c r="F495" s="43"/>
      <c r="G495" s="44"/>
      <c r="H495" s="11"/>
      <c r="I495" s="11"/>
      <c r="J495" s="11"/>
      <c r="K495" s="11"/>
      <c r="L495" s="45">
        <v>774</v>
      </c>
      <c r="M495" s="46"/>
      <c r="N495" s="46"/>
      <c r="O495" s="46"/>
      <c r="P495" s="46"/>
      <c r="Q495" s="46"/>
      <c r="R495" s="11"/>
      <c r="S495" s="47"/>
      <c r="X495" s="26"/>
      <c r="Y495" s="27"/>
      <c r="AA495" s="36"/>
      <c r="AE495" s="36"/>
    </row>
    <row r="496" spans="1:31" customFormat="1" ht="15" x14ac:dyDescent="0.25">
      <c r="A496" s="39"/>
      <c r="B496" s="40"/>
      <c r="C496" s="40"/>
      <c r="D496" s="40"/>
      <c r="E496" s="42" t="s">
        <v>87</v>
      </c>
      <c r="F496" s="43"/>
      <c r="G496" s="44"/>
      <c r="H496" s="11"/>
      <c r="I496" s="11"/>
      <c r="J496" s="11"/>
      <c r="K496" s="11"/>
      <c r="L496" s="45">
        <v>396</v>
      </c>
      <c r="M496" s="46"/>
      <c r="N496" s="46"/>
      <c r="O496" s="46"/>
      <c r="P496" s="46"/>
      <c r="Q496" s="46"/>
      <c r="R496" s="11"/>
      <c r="S496" s="47"/>
      <c r="X496" s="26"/>
      <c r="Y496" s="27"/>
      <c r="AA496" s="36"/>
      <c r="AE496" s="36"/>
    </row>
    <row r="497" spans="1:31" customFormat="1" ht="15" x14ac:dyDescent="0.25">
      <c r="A497" s="39"/>
      <c r="B497" s="40"/>
      <c r="C497" s="40"/>
      <c r="D497" s="40"/>
      <c r="E497" s="42" t="s">
        <v>45</v>
      </c>
      <c r="F497" s="43"/>
      <c r="G497" s="44"/>
      <c r="H497" s="11"/>
      <c r="I497" s="11"/>
      <c r="J497" s="11"/>
      <c r="K497" s="11"/>
      <c r="L497" s="48">
        <v>2038</v>
      </c>
      <c r="M497" s="46"/>
      <c r="N497" s="46"/>
      <c r="O497" s="46"/>
      <c r="P497" s="46"/>
      <c r="Q497" s="46"/>
      <c r="R497" s="11"/>
      <c r="S497" s="47"/>
      <c r="X497" s="26"/>
      <c r="Y497" s="27"/>
      <c r="AA497" s="36"/>
      <c r="AE497" s="36"/>
    </row>
    <row r="498" spans="1:31" customFormat="1" ht="79.5" x14ac:dyDescent="0.25">
      <c r="A498" s="28" t="s">
        <v>343</v>
      </c>
      <c r="B498" s="29" t="s">
        <v>84</v>
      </c>
      <c r="C498" s="79" t="s">
        <v>344</v>
      </c>
      <c r="D498" s="79"/>
      <c r="E498" s="79"/>
      <c r="F498" s="30" t="s">
        <v>40</v>
      </c>
      <c r="G498" s="31">
        <v>1</v>
      </c>
      <c r="H498" s="32">
        <v>469.18</v>
      </c>
      <c r="I498" s="33">
        <v>469.18</v>
      </c>
      <c r="J498" s="34"/>
      <c r="K498" s="34"/>
      <c r="L498" s="35">
        <v>469</v>
      </c>
      <c r="M498" s="35">
        <v>469</v>
      </c>
      <c r="N498" s="34"/>
      <c r="O498" s="34"/>
      <c r="P498" s="33">
        <v>1.38</v>
      </c>
      <c r="Q498" s="33">
        <v>1.38</v>
      </c>
      <c r="R498" s="35">
        <v>0</v>
      </c>
      <c r="S498" s="35">
        <v>0</v>
      </c>
      <c r="X498" s="26"/>
      <c r="Y498" s="27"/>
      <c r="AA498" s="36" t="s">
        <v>344</v>
      </c>
      <c r="AE498" s="36"/>
    </row>
    <row r="499" spans="1:31" customFormat="1" ht="23.25" x14ac:dyDescent="0.25">
      <c r="A499" s="37"/>
      <c r="B499" s="49" t="s">
        <v>48</v>
      </c>
      <c r="C499" s="80" t="s">
        <v>49</v>
      </c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1"/>
      <c r="X499" s="26"/>
      <c r="Y499" s="27"/>
      <c r="AA499" s="36"/>
      <c r="AD499" s="2" t="s">
        <v>49</v>
      </c>
      <c r="AE499" s="36"/>
    </row>
    <row r="500" spans="1:31" customFormat="1" ht="15" x14ac:dyDescent="0.25">
      <c r="A500" s="37"/>
      <c r="B500" s="38" t="s">
        <v>37</v>
      </c>
      <c r="C500" s="80" t="s">
        <v>41</v>
      </c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1"/>
      <c r="X500" s="26"/>
      <c r="Y500" s="27"/>
      <c r="AA500" s="36"/>
      <c r="AB500" s="2" t="s">
        <v>41</v>
      </c>
      <c r="AE500" s="36"/>
    </row>
    <row r="501" spans="1:31" customFormat="1" ht="23.25" x14ac:dyDescent="0.25">
      <c r="A501" s="39"/>
      <c r="B501" s="82" t="s">
        <v>42</v>
      </c>
      <c r="C501" s="82"/>
      <c r="D501" s="82"/>
      <c r="E501" s="82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1"/>
      <c r="X501" s="26"/>
      <c r="Y501" s="27"/>
      <c r="AA501" s="36"/>
      <c r="AC501" s="2" t="s">
        <v>42</v>
      </c>
      <c r="AE501" s="36"/>
    </row>
    <row r="502" spans="1:31" customFormat="1" ht="15" x14ac:dyDescent="0.25">
      <c r="A502" s="39"/>
      <c r="B502" s="40"/>
      <c r="C502" s="40"/>
      <c r="D502" s="40"/>
      <c r="E502" s="42" t="s">
        <v>90</v>
      </c>
      <c r="F502" s="43"/>
      <c r="G502" s="44"/>
      <c r="H502" s="11"/>
      <c r="I502" s="11"/>
      <c r="J502" s="11"/>
      <c r="K502" s="11"/>
      <c r="L502" s="45">
        <v>464</v>
      </c>
      <c r="M502" s="46"/>
      <c r="N502" s="46"/>
      <c r="O502" s="46"/>
      <c r="P502" s="46"/>
      <c r="Q502" s="46"/>
      <c r="R502" s="11"/>
      <c r="S502" s="47"/>
      <c r="X502" s="26"/>
      <c r="Y502" s="27"/>
      <c r="AA502" s="36"/>
      <c r="AE502" s="36"/>
    </row>
    <row r="503" spans="1:31" customFormat="1" ht="15" x14ac:dyDescent="0.25">
      <c r="A503" s="39"/>
      <c r="B503" s="40"/>
      <c r="C503" s="40"/>
      <c r="D503" s="40"/>
      <c r="E503" s="42" t="s">
        <v>91</v>
      </c>
      <c r="F503" s="43"/>
      <c r="G503" s="44"/>
      <c r="H503" s="11"/>
      <c r="I503" s="11"/>
      <c r="J503" s="11"/>
      <c r="K503" s="11"/>
      <c r="L503" s="45">
        <v>237</v>
      </c>
      <c r="M503" s="46"/>
      <c r="N503" s="46"/>
      <c r="O503" s="46"/>
      <c r="P503" s="46"/>
      <c r="Q503" s="46"/>
      <c r="R503" s="11"/>
      <c r="S503" s="47"/>
      <c r="X503" s="26"/>
      <c r="Y503" s="27"/>
      <c r="AA503" s="36"/>
      <c r="AE503" s="36"/>
    </row>
    <row r="504" spans="1:31" customFormat="1" ht="15" x14ac:dyDescent="0.25">
      <c r="A504" s="39"/>
      <c r="B504" s="40"/>
      <c r="C504" s="40"/>
      <c r="D504" s="40"/>
      <c r="E504" s="42" t="s">
        <v>45</v>
      </c>
      <c r="F504" s="43"/>
      <c r="G504" s="44"/>
      <c r="H504" s="11"/>
      <c r="I504" s="11"/>
      <c r="J504" s="11"/>
      <c r="K504" s="11"/>
      <c r="L504" s="48">
        <v>1217</v>
      </c>
      <c r="M504" s="46"/>
      <c r="N504" s="46"/>
      <c r="O504" s="46"/>
      <c r="P504" s="46"/>
      <c r="Q504" s="46"/>
      <c r="R504" s="11"/>
      <c r="S504" s="47"/>
      <c r="X504" s="26"/>
      <c r="Y504" s="27"/>
      <c r="AA504" s="36"/>
      <c r="AE504" s="36"/>
    </row>
    <row r="505" spans="1:31" customFormat="1" ht="15" x14ac:dyDescent="0.25">
      <c r="A505" s="78" t="s">
        <v>345</v>
      </c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X505" s="26"/>
      <c r="Y505" s="27"/>
      <c r="Z505" s="2" t="s">
        <v>345</v>
      </c>
      <c r="AA505" s="36"/>
      <c r="AE505" s="36"/>
    </row>
    <row r="506" spans="1:31" customFormat="1" ht="79.5" x14ac:dyDescent="0.25">
      <c r="A506" s="28" t="s">
        <v>346</v>
      </c>
      <c r="B506" s="29" t="s">
        <v>347</v>
      </c>
      <c r="C506" s="79" t="s">
        <v>348</v>
      </c>
      <c r="D506" s="79"/>
      <c r="E506" s="79"/>
      <c r="F506" s="30" t="s">
        <v>40</v>
      </c>
      <c r="G506" s="31">
        <v>1</v>
      </c>
      <c r="H506" s="32">
        <v>168.31</v>
      </c>
      <c r="I506" s="33">
        <v>165.73</v>
      </c>
      <c r="J506" s="34"/>
      <c r="K506" s="34"/>
      <c r="L506" s="35">
        <v>168</v>
      </c>
      <c r="M506" s="35">
        <v>166</v>
      </c>
      <c r="N506" s="34"/>
      <c r="O506" s="34"/>
      <c r="P506" s="33">
        <v>0.48</v>
      </c>
      <c r="Q506" s="33">
        <v>0.48</v>
      </c>
      <c r="R506" s="35">
        <v>0</v>
      </c>
      <c r="S506" s="35">
        <v>0</v>
      </c>
      <c r="X506" s="26"/>
      <c r="Y506" s="27"/>
      <c r="AA506" s="36" t="s">
        <v>348</v>
      </c>
      <c r="AE506" s="36"/>
    </row>
    <row r="507" spans="1:31" customFormat="1" ht="15" x14ac:dyDescent="0.25">
      <c r="A507" s="37"/>
      <c r="B507" s="38" t="s">
        <v>37</v>
      </c>
      <c r="C507" s="80" t="s">
        <v>41</v>
      </c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1"/>
      <c r="X507" s="26"/>
      <c r="Y507" s="27"/>
      <c r="AA507" s="36"/>
      <c r="AB507" s="2" t="s">
        <v>41</v>
      </c>
      <c r="AE507" s="36"/>
    </row>
    <row r="508" spans="1:31" customFormat="1" ht="23.25" x14ac:dyDescent="0.25">
      <c r="A508" s="39"/>
      <c r="B508" s="82" t="s">
        <v>42</v>
      </c>
      <c r="C508" s="82"/>
      <c r="D508" s="82"/>
      <c r="E508" s="82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1"/>
      <c r="X508" s="26"/>
      <c r="Y508" s="27"/>
      <c r="AA508" s="36"/>
      <c r="AC508" s="2" t="s">
        <v>42</v>
      </c>
      <c r="AE508" s="36"/>
    </row>
    <row r="509" spans="1:31" customFormat="1" ht="15" x14ac:dyDescent="0.25">
      <c r="A509" s="39"/>
      <c r="B509" s="40"/>
      <c r="C509" s="40"/>
      <c r="D509" s="40"/>
      <c r="E509" s="42" t="s">
        <v>349</v>
      </c>
      <c r="F509" s="43"/>
      <c r="G509" s="44"/>
      <c r="H509" s="11"/>
      <c r="I509" s="11"/>
      <c r="J509" s="11"/>
      <c r="K509" s="11"/>
      <c r="L509" s="45">
        <v>165</v>
      </c>
      <c r="M509" s="46"/>
      <c r="N509" s="46"/>
      <c r="O509" s="46"/>
      <c r="P509" s="46"/>
      <c r="Q509" s="46"/>
      <c r="R509" s="11"/>
      <c r="S509" s="47"/>
      <c r="X509" s="26"/>
      <c r="Y509" s="27"/>
      <c r="AA509" s="36"/>
      <c r="AE509" s="36"/>
    </row>
    <row r="510" spans="1:31" customFormat="1" ht="15" x14ac:dyDescent="0.25">
      <c r="A510" s="39"/>
      <c r="B510" s="40"/>
      <c r="C510" s="40"/>
      <c r="D510" s="40"/>
      <c r="E510" s="42" t="s">
        <v>350</v>
      </c>
      <c r="F510" s="43"/>
      <c r="G510" s="44"/>
      <c r="H510" s="11"/>
      <c r="I510" s="11"/>
      <c r="J510" s="11"/>
      <c r="K510" s="11"/>
      <c r="L510" s="45">
        <v>84</v>
      </c>
      <c r="M510" s="46"/>
      <c r="N510" s="46"/>
      <c r="O510" s="46"/>
      <c r="P510" s="46"/>
      <c r="Q510" s="46"/>
      <c r="R510" s="11"/>
      <c r="S510" s="47"/>
      <c r="X510" s="26"/>
      <c r="Y510" s="27"/>
      <c r="AA510" s="36"/>
      <c r="AE510" s="36"/>
    </row>
    <row r="511" spans="1:31" customFormat="1" ht="15" x14ac:dyDescent="0.25">
      <c r="A511" s="39"/>
      <c r="B511" s="40"/>
      <c r="C511" s="40"/>
      <c r="D511" s="40"/>
      <c r="E511" s="42" t="s">
        <v>45</v>
      </c>
      <c r="F511" s="43"/>
      <c r="G511" s="44"/>
      <c r="H511" s="11"/>
      <c r="I511" s="11"/>
      <c r="J511" s="11"/>
      <c r="K511" s="11"/>
      <c r="L511" s="45">
        <v>434</v>
      </c>
      <c r="M511" s="46"/>
      <c r="N511" s="46"/>
      <c r="O511" s="46"/>
      <c r="P511" s="46"/>
      <c r="Q511" s="46"/>
      <c r="R511" s="11"/>
      <c r="S511" s="47"/>
      <c r="X511" s="26"/>
      <c r="Y511" s="27"/>
      <c r="AA511" s="36"/>
      <c r="AE511" s="36"/>
    </row>
    <row r="512" spans="1:31" customFormat="1" ht="79.5" x14ac:dyDescent="0.25">
      <c r="A512" s="28" t="s">
        <v>351</v>
      </c>
      <c r="B512" s="29" t="s">
        <v>347</v>
      </c>
      <c r="C512" s="79" t="s">
        <v>352</v>
      </c>
      <c r="D512" s="79"/>
      <c r="E512" s="79"/>
      <c r="F512" s="30" t="s">
        <v>40</v>
      </c>
      <c r="G512" s="31">
        <v>1</v>
      </c>
      <c r="H512" s="32">
        <v>99.3</v>
      </c>
      <c r="I512" s="33">
        <v>99.3</v>
      </c>
      <c r="J512" s="34"/>
      <c r="K512" s="34"/>
      <c r="L512" s="35">
        <v>99</v>
      </c>
      <c r="M512" s="35">
        <v>99</v>
      </c>
      <c r="N512" s="34"/>
      <c r="O512" s="34"/>
      <c r="P512" s="33">
        <v>0.28999999999999998</v>
      </c>
      <c r="Q512" s="33">
        <v>0.28999999999999998</v>
      </c>
      <c r="R512" s="35">
        <v>0</v>
      </c>
      <c r="S512" s="35">
        <v>0</v>
      </c>
      <c r="X512" s="26"/>
      <c r="Y512" s="27"/>
      <c r="AA512" s="36" t="s">
        <v>352</v>
      </c>
      <c r="AE512" s="36"/>
    </row>
    <row r="513" spans="1:31" customFormat="1" ht="23.25" x14ac:dyDescent="0.25">
      <c r="A513" s="37"/>
      <c r="B513" s="49" t="s">
        <v>48</v>
      </c>
      <c r="C513" s="80" t="s">
        <v>49</v>
      </c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1"/>
      <c r="X513" s="26"/>
      <c r="Y513" s="27"/>
      <c r="AA513" s="36"/>
      <c r="AD513" s="2" t="s">
        <v>49</v>
      </c>
      <c r="AE513" s="36"/>
    </row>
    <row r="514" spans="1:31" customFormat="1" ht="15" x14ac:dyDescent="0.25">
      <c r="A514" s="37"/>
      <c r="B514" s="38" t="s">
        <v>37</v>
      </c>
      <c r="C514" s="80" t="s">
        <v>41</v>
      </c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1"/>
      <c r="X514" s="26"/>
      <c r="Y514" s="27"/>
      <c r="AA514" s="36"/>
      <c r="AB514" s="2" t="s">
        <v>41</v>
      </c>
      <c r="AE514" s="36"/>
    </row>
    <row r="515" spans="1:31" customFormat="1" ht="23.25" x14ac:dyDescent="0.25">
      <c r="A515" s="39"/>
      <c r="B515" s="82" t="s">
        <v>42</v>
      </c>
      <c r="C515" s="82"/>
      <c r="D515" s="82"/>
      <c r="E515" s="82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1"/>
      <c r="X515" s="26"/>
      <c r="Y515" s="27"/>
      <c r="AA515" s="36"/>
      <c r="AC515" s="2" t="s">
        <v>42</v>
      </c>
      <c r="AE515" s="36"/>
    </row>
    <row r="516" spans="1:31" customFormat="1" ht="15" x14ac:dyDescent="0.25">
      <c r="A516" s="39"/>
      <c r="B516" s="40"/>
      <c r="C516" s="40"/>
      <c r="D516" s="40"/>
      <c r="E516" s="42" t="s">
        <v>353</v>
      </c>
      <c r="F516" s="43"/>
      <c r="G516" s="44"/>
      <c r="H516" s="11"/>
      <c r="I516" s="11"/>
      <c r="J516" s="11"/>
      <c r="K516" s="11"/>
      <c r="L516" s="45">
        <v>98</v>
      </c>
      <c r="M516" s="46"/>
      <c r="N516" s="46"/>
      <c r="O516" s="46"/>
      <c r="P516" s="46"/>
      <c r="Q516" s="46"/>
      <c r="R516" s="11"/>
      <c r="S516" s="47"/>
      <c r="X516" s="26"/>
      <c r="Y516" s="27"/>
      <c r="AA516" s="36"/>
      <c r="AE516" s="36"/>
    </row>
    <row r="517" spans="1:31" customFormat="1" ht="15" x14ac:dyDescent="0.25">
      <c r="A517" s="39"/>
      <c r="B517" s="40"/>
      <c r="C517" s="40"/>
      <c r="D517" s="40"/>
      <c r="E517" s="42" t="s">
        <v>354</v>
      </c>
      <c r="F517" s="43"/>
      <c r="G517" s="44"/>
      <c r="H517" s="11"/>
      <c r="I517" s="11"/>
      <c r="J517" s="11"/>
      <c r="K517" s="11"/>
      <c r="L517" s="45">
        <v>50</v>
      </c>
      <c r="M517" s="46"/>
      <c r="N517" s="46"/>
      <c r="O517" s="46"/>
      <c r="P517" s="46"/>
      <c r="Q517" s="46"/>
      <c r="R517" s="11"/>
      <c r="S517" s="47"/>
      <c r="X517" s="26"/>
      <c r="Y517" s="27"/>
      <c r="AA517" s="36"/>
      <c r="AE517" s="36"/>
    </row>
    <row r="518" spans="1:31" customFormat="1" ht="15" x14ac:dyDescent="0.25">
      <c r="A518" s="39"/>
      <c r="B518" s="40"/>
      <c r="C518" s="40"/>
      <c r="D518" s="40"/>
      <c r="E518" s="42" t="s">
        <v>45</v>
      </c>
      <c r="F518" s="43"/>
      <c r="G518" s="44"/>
      <c r="H518" s="11"/>
      <c r="I518" s="11"/>
      <c r="J518" s="11"/>
      <c r="K518" s="11"/>
      <c r="L518" s="45">
        <v>257</v>
      </c>
      <c r="M518" s="46"/>
      <c r="N518" s="46"/>
      <c r="O518" s="46"/>
      <c r="P518" s="46"/>
      <c r="Q518" s="46"/>
      <c r="R518" s="11"/>
      <c r="S518" s="47"/>
      <c r="X518" s="26"/>
      <c r="Y518" s="27"/>
      <c r="AA518" s="36"/>
      <c r="AE518" s="36"/>
    </row>
    <row r="519" spans="1:31" customFormat="1" ht="15" x14ac:dyDescent="0.25">
      <c r="A519" s="77" t="s">
        <v>92</v>
      </c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X519" s="26"/>
      <c r="Y519" s="27" t="s">
        <v>92</v>
      </c>
      <c r="AA519" s="36"/>
      <c r="AE519" s="36"/>
    </row>
    <row r="520" spans="1:31" customFormat="1" ht="15" x14ac:dyDescent="0.25">
      <c r="A520" s="78" t="s">
        <v>355</v>
      </c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X520" s="26"/>
      <c r="Y520" s="27"/>
      <c r="Z520" s="2" t="s">
        <v>355</v>
      </c>
      <c r="AA520" s="36"/>
      <c r="AE520" s="36"/>
    </row>
    <row r="521" spans="1:31" customFormat="1" ht="79.5" x14ac:dyDescent="0.25">
      <c r="A521" s="28" t="s">
        <v>356</v>
      </c>
      <c r="B521" s="29" t="s">
        <v>64</v>
      </c>
      <c r="C521" s="79" t="s">
        <v>357</v>
      </c>
      <c r="D521" s="79"/>
      <c r="E521" s="79"/>
      <c r="F521" s="30" t="s">
        <v>40</v>
      </c>
      <c r="G521" s="31">
        <v>1</v>
      </c>
      <c r="H521" s="32">
        <v>902.71</v>
      </c>
      <c r="I521" s="33">
        <v>902.71</v>
      </c>
      <c r="J521" s="34"/>
      <c r="K521" s="34"/>
      <c r="L521" s="35">
        <v>903</v>
      </c>
      <c r="M521" s="35">
        <v>903</v>
      </c>
      <c r="N521" s="34"/>
      <c r="O521" s="34"/>
      <c r="P521" s="33">
        <v>2.64</v>
      </c>
      <c r="Q521" s="33">
        <v>2.64</v>
      </c>
      <c r="R521" s="35">
        <v>0</v>
      </c>
      <c r="S521" s="35">
        <v>0</v>
      </c>
      <c r="X521" s="26"/>
      <c r="Y521" s="27"/>
      <c r="AA521" s="36" t="s">
        <v>357</v>
      </c>
      <c r="AE521" s="36"/>
    </row>
    <row r="522" spans="1:31" customFormat="1" ht="23.25" x14ac:dyDescent="0.25">
      <c r="A522" s="37"/>
      <c r="B522" s="49" t="s">
        <v>48</v>
      </c>
      <c r="C522" s="80" t="s">
        <v>49</v>
      </c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1"/>
      <c r="X522" s="26"/>
      <c r="Y522" s="27"/>
      <c r="AA522" s="36"/>
      <c r="AD522" s="2" t="s">
        <v>49</v>
      </c>
      <c r="AE522" s="36"/>
    </row>
    <row r="523" spans="1:31" customFormat="1" ht="15" x14ac:dyDescent="0.25">
      <c r="A523" s="37"/>
      <c r="B523" s="38" t="s">
        <v>37</v>
      </c>
      <c r="C523" s="80" t="s">
        <v>41</v>
      </c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1"/>
      <c r="X523" s="26"/>
      <c r="Y523" s="27"/>
      <c r="AA523" s="36"/>
      <c r="AB523" s="2" t="s">
        <v>41</v>
      </c>
      <c r="AE523" s="36"/>
    </row>
    <row r="524" spans="1:31" customFormat="1" ht="23.25" x14ac:dyDescent="0.25">
      <c r="A524" s="39"/>
      <c r="B524" s="82" t="s">
        <v>42</v>
      </c>
      <c r="C524" s="82"/>
      <c r="D524" s="82"/>
      <c r="E524" s="82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1"/>
      <c r="X524" s="26"/>
      <c r="Y524" s="27"/>
      <c r="AA524" s="36"/>
      <c r="AC524" s="2" t="s">
        <v>42</v>
      </c>
      <c r="AE524" s="36"/>
    </row>
    <row r="525" spans="1:31" customFormat="1" ht="15" x14ac:dyDescent="0.25">
      <c r="A525" s="39"/>
      <c r="B525" s="40"/>
      <c r="C525" s="40"/>
      <c r="D525" s="40"/>
      <c r="E525" s="42" t="s">
        <v>70</v>
      </c>
      <c r="F525" s="43"/>
      <c r="G525" s="44"/>
      <c r="H525" s="11"/>
      <c r="I525" s="11"/>
      <c r="J525" s="11"/>
      <c r="K525" s="11"/>
      <c r="L525" s="45">
        <v>894</v>
      </c>
      <c r="M525" s="46"/>
      <c r="N525" s="46"/>
      <c r="O525" s="46"/>
      <c r="P525" s="46"/>
      <c r="Q525" s="46"/>
      <c r="R525" s="11"/>
      <c r="S525" s="47"/>
      <c r="X525" s="26"/>
      <c r="Y525" s="27"/>
      <c r="AA525" s="36"/>
      <c r="AE525" s="36"/>
    </row>
    <row r="526" spans="1:31" customFormat="1" ht="15" x14ac:dyDescent="0.25">
      <c r="A526" s="39"/>
      <c r="B526" s="40"/>
      <c r="C526" s="40"/>
      <c r="D526" s="40"/>
      <c r="E526" s="42" t="s">
        <v>71</v>
      </c>
      <c r="F526" s="43"/>
      <c r="G526" s="44"/>
      <c r="H526" s="11"/>
      <c r="I526" s="11"/>
      <c r="J526" s="11"/>
      <c r="K526" s="11"/>
      <c r="L526" s="45">
        <v>457</v>
      </c>
      <c r="M526" s="46"/>
      <c r="N526" s="46"/>
      <c r="O526" s="46"/>
      <c r="P526" s="46"/>
      <c r="Q526" s="46"/>
      <c r="R526" s="11"/>
      <c r="S526" s="47"/>
      <c r="X526" s="26"/>
      <c r="Y526" s="27"/>
      <c r="AA526" s="36"/>
      <c r="AE526" s="36"/>
    </row>
    <row r="527" spans="1:31" customFormat="1" ht="15" x14ac:dyDescent="0.25">
      <c r="A527" s="39"/>
      <c r="B527" s="40"/>
      <c r="C527" s="40"/>
      <c r="D527" s="40"/>
      <c r="E527" s="42" t="s">
        <v>45</v>
      </c>
      <c r="F527" s="43"/>
      <c r="G527" s="44"/>
      <c r="H527" s="11"/>
      <c r="I527" s="11"/>
      <c r="J527" s="11"/>
      <c r="K527" s="11"/>
      <c r="L527" s="48">
        <v>2344</v>
      </c>
      <c r="M527" s="46"/>
      <c r="N527" s="46"/>
      <c r="O527" s="46"/>
      <c r="P527" s="46"/>
      <c r="Q527" s="46"/>
      <c r="R527" s="11"/>
      <c r="S527" s="47"/>
      <c r="X527" s="26"/>
      <c r="Y527" s="27"/>
      <c r="AA527" s="36"/>
      <c r="AE527" s="36"/>
    </row>
    <row r="528" spans="1:31" customFormat="1" ht="79.5" x14ac:dyDescent="0.25">
      <c r="A528" s="28" t="s">
        <v>358</v>
      </c>
      <c r="B528" s="29" t="s">
        <v>64</v>
      </c>
      <c r="C528" s="79" t="s">
        <v>359</v>
      </c>
      <c r="D528" s="79"/>
      <c r="E528" s="79"/>
      <c r="F528" s="30" t="s">
        <v>40</v>
      </c>
      <c r="G528" s="31">
        <v>1</v>
      </c>
      <c r="H528" s="32">
        <v>1517.52</v>
      </c>
      <c r="I528" s="32">
        <v>1504.41</v>
      </c>
      <c r="J528" s="34"/>
      <c r="K528" s="34"/>
      <c r="L528" s="50">
        <v>1518</v>
      </c>
      <c r="M528" s="50">
        <v>1504</v>
      </c>
      <c r="N528" s="34"/>
      <c r="O528" s="34"/>
      <c r="P528" s="51">
        <v>4.4000000000000004</v>
      </c>
      <c r="Q528" s="51">
        <v>4.4000000000000004</v>
      </c>
      <c r="R528" s="35">
        <v>0</v>
      </c>
      <c r="S528" s="35">
        <v>0</v>
      </c>
      <c r="X528" s="26"/>
      <c r="Y528" s="27"/>
      <c r="AA528" s="36" t="s">
        <v>359</v>
      </c>
      <c r="AE528" s="36"/>
    </row>
    <row r="529" spans="1:31" customFormat="1" ht="15" x14ac:dyDescent="0.25">
      <c r="A529" s="37"/>
      <c r="B529" s="38" t="s">
        <v>37</v>
      </c>
      <c r="C529" s="80" t="s">
        <v>41</v>
      </c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1"/>
      <c r="X529" s="26"/>
      <c r="Y529" s="27"/>
      <c r="AA529" s="36"/>
      <c r="AB529" s="2" t="s">
        <v>41</v>
      </c>
      <c r="AE529" s="36"/>
    </row>
    <row r="530" spans="1:31" customFormat="1" ht="23.25" x14ac:dyDescent="0.25">
      <c r="A530" s="39"/>
      <c r="B530" s="82" t="s">
        <v>42</v>
      </c>
      <c r="C530" s="82"/>
      <c r="D530" s="82"/>
      <c r="E530" s="82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1"/>
      <c r="X530" s="26"/>
      <c r="Y530" s="27"/>
      <c r="AA530" s="36"/>
      <c r="AC530" s="2" t="s">
        <v>42</v>
      </c>
      <c r="AE530" s="36"/>
    </row>
    <row r="531" spans="1:31" customFormat="1" ht="15" x14ac:dyDescent="0.25">
      <c r="A531" s="39"/>
      <c r="B531" s="40"/>
      <c r="C531" s="40"/>
      <c r="D531" s="40"/>
      <c r="E531" s="42" t="s">
        <v>66</v>
      </c>
      <c r="F531" s="43"/>
      <c r="G531" s="44"/>
      <c r="H531" s="11"/>
      <c r="I531" s="11"/>
      <c r="J531" s="11"/>
      <c r="K531" s="11"/>
      <c r="L531" s="48">
        <v>1489</v>
      </c>
      <c r="M531" s="46"/>
      <c r="N531" s="46"/>
      <c r="O531" s="46"/>
      <c r="P531" s="46"/>
      <c r="Q531" s="46"/>
      <c r="R531" s="11"/>
      <c r="S531" s="47"/>
      <c r="X531" s="26"/>
      <c r="Y531" s="27"/>
      <c r="AA531" s="36"/>
      <c r="AE531" s="36"/>
    </row>
    <row r="532" spans="1:31" customFormat="1" ht="15" x14ac:dyDescent="0.25">
      <c r="A532" s="39"/>
      <c r="B532" s="40"/>
      <c r="C532" s="40"/>
      <c r="D532" s="40"/>
      <c r="E532" s="42" t="s">
        <v>67</v>
      </c>
      <c r="F532" s="43"/>
      <c r="G532" s="44"/>
      <c r="H532" s="11"/>
      <c r="I532" s="11"/>
      <c r="J532" s="11"/>
      <c r="K532" s="11"/>
      <c r="L532" s="45">
        <v>761</v>
      </c>
      <c r="M532" s="46"/>
      <c r="N532" s="46"/>
      <c r="O532" s="46"/>
      <c r="P532" s="46"/>
      <c r="Q532" s="46"/>
      <c r="R532" s="11"/>
      <c r="S532" s="47"/>
      <c r="X532" s="26"/>
      <c r="Y532" s="27"/>
      <c r="AA532" s="36"/>
      <c r="AE532" s="36"/>
    </row>
    <row r="533" spans="1:31" customFormat="1" ht="15" x14ac:dyDescent="0.25">
      <c r="A533" s="39"/>
      <c r="B533" s="40"/>
      <c r="C533" s="40"/>
      <c r="D533" s="40"/>
      <c r="E533" s="42" t="s">
        <v>45</v>
      </c>
      <c r="F533" s="43"/>
      <c r="G533" s="44"/>
      <c r="H533" s="11"/>
      <c r="I533" s="11"/>
      <c r="J533" s="11"/>
      <c r="K533" s="11"/>
      <c r="L533" s="48">
        <v>3918</v>
      </c>
      <c r="M533" s="46"/>
      <c r="N533" s="46"/>
      <c r="O533" s="46"/>
      <c r="P533" s="46"/>
      <c r="Q533" s="46"/>
      <c r="R533" s="11"/>
      <c r="S533" s="47"/>
      <c r="X533" s="26"/>
      <c r="Y533" s="27"/>
      <c r="AA533" s="36"/>
      <c r="AE533" s="36"/>
    </row>
    <row r="534" spans="1:31" customFormat="1" ht="45.75" x14ac:dyDescent="0.25">
      <c r="A534" s="28" t="s">
        <v>360</v>
      </c>
      <c r="B534" s="29" t="s">
        <v>104</v>
      </c>
      <c r="C534" s="79" t="s">
        <v>361</v>
      </c>
      <c r="D534" s="79"/>
      <c r="E534" s="79"/>
      <c r="F534" s="30" t="s">
        <v>106</v>
      </c>
      <c r="G534" s="55">
        <v>26.4</v>
      </c>
      <c r="H534" s="32"/>
      <c r="I534" s="34"/>
      <c r="J534" s="34"/>
      <c r="K534" s="34"/>
      <c r="L534" s="34"/>
      <c r="M534" s="34"/>
      <c r="N534" s="34"/>
      <c r="O534" s="34"/>
      <c r="P534" s="35">
        <v>0</v>
      </c>
      <c r="Q534" s="35">
        <v>0</v>
      </c>
      <c r="R534" s="35">
        <v>0</v>
      </c>
      <c r="S534" s="35">
        <v>0</v>
      </c>
      <c r="X534" s="26"/>
      <c r="Y534" s="27"/>
      <c r="AA534" s="36" t="s">
        <v>361</v>
      </c>
      <c r="AE534" s="36"/>
    </row>
    <row r="535" spans="1:31" customFormat="1" ht="15" x14ac:dyDescent="0.25">
      <c r="A535" s="39"/>
      <c r="B535" s="82" t="s">
        <v>203</v>
      </c>
      <c r="C535" s="82"/>
      <c r="D535" s="82"/>
      <c r="E535" s="82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1"/>
      <c r="X535" s="26"/>
      <c r="Y535" s="27"/>
      <c r="AA535" s="36"/>
      <c r="AC535" s="2" t="s">
        <v>203</v>
      </c>
      <c r="AE535" s="36"/>
    </row>
    <row r="536" spans="1:31" customFormat="1" ht="102" x14ac:dyDescent="0.25">
      <c r="A536" s="28" t="s">
        <v>362</v>
      </c>
      <c r="B536" s="29" t="s">
        <v>363</v>
      </c>
      <c r="C536" s="79" t="s">
        <v>364</v>
      </c>
      <c r="D536" s="79"/>
      <c r="E536" s="79"/>
      <c r="F536" s="30" t="s">
        <v>110</v>
      </c>
      <c r="G536" s="31">
        <v>1</v>
      </c>
      <c r="H536" s="32">
        <v>23331.3</v>
      </c>
      <c r="I536" s="32">
        <v>4052.35</v>
      </c>
      <c r="J536" s="32">
        <v>17420.46</v>
      </c>
      <c r="K536" s="32">
        <v>1846.26</v>
      </c>
      <c r="L536" s="50">
        <v>23331</v>
      </c>
      <c r="M536" s="50">
        <v>4052</v>
      </c>
      <c r="N536" s="50">
        <v>17420</v>
      </c>
      <c r="O536" s="50">
        <v>1846</v>
      </c>
      <c r="P536" s="51">
        <v>13.4</v>
      </c>
      <c r="Q536" s="51">
        <v>13.4</v>
      </c>
      <c r="R536" s="51">
        <v>4.5999999999999996</v>
      </c>
      <c r="S536" s="51">
        <v>4.5999999999999996</v>
      </c>
      <c r="X536" s="26"/>
      <c r="Y536" s="27"/>
      <c r="AA536" s="36" t="s">
        <v>364</v>
      </c>
      <c r="AE536" s="36"/>
    </row>
    <row r="537" spans="1:31" customFormat="1" ht="15" x14ac:dyDescent="0.25">
      <c r="A537" s="37"/>
      <c r="B537" s="38" t="s">
        <v>37</v>
      </c>
      <c r="C537" s="80" t="s">
        <v>41</v>
      </c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1"/>
      <c r="X537" s="26"/>
      <c r="Y537" s="27"/>
      <c r="AA537" s="36"/>
      <c r="AB537" s="2" t="s">
        <v>41</v>
      </c>
      <c r="AE537" s="36"/>
    </row>
    <row r="538" spans="1:31" customFormat="1" ht="15" x14ac:dyDescent="0.25">
      <c r="A538" s="39"/>
      <c r="B538" s="82" t="s">
        <v>111</v>
      </c>
      <c r="C538" s="82"/>
      <c r="D538" s="82"/>
      <c r="E538" s="82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1"/>
      <c r="X538" s="26"/>
      <c r="Y538" s="27"/>
      <c r="AA538" s="36"/>
      <c r="AC538" s="2" t="s">
        <v>111</v>
      </c>
      <c r="AE538" s="36"/>
    </row>
    <row r="539" spans="1:31" customFormat="1" ht="15" x14ac:dyDescent="0.25">
      <c r="A539" s="39"/>
      <c r="B539" s="40"/>
      <c r="C539" s="40"/>
      <c r="D539" s="40"/>
      <c r="E539" s="42" t="s">
        <v>365</v>
      </c>
      <c r="F539" s="43"/>
      <c r="G539" s="44"/>
      <c r="H539" s="11"/>
      <c r="I539" s="11"/>
      <c r="J539" s="11"/>
      <c r="K539" s="11"/>
      <c r="L539" s="48">
        <v>5426</v>
      </c>
      <c r="M539" s="46"/>
      <c r="N539" s="46"/>
      <c r="O539" s="46"/>
      <c r="P539" s="46"/>
      <c r="Q539" s="46"/>
      <c r="R539" s="11"/>
      <c r="S539" s="47"/>
      <c r="X539" s="26"/>
      <c r="Y539" s="27"/>
      <c r="AA539" s="36"/>
      <c r="AE539" s="36"/>
    </row>
    <row r="540" spans="1:31" customFormat="1" ht="15" x14ac:dyDescent="0.25">
      <c r="A540" s="39"/>
      <c r="B540" s="40"/>
      <c r="C540" s="40"/>
      <c r="D540" s="40"/>
      <c r="E540" s="42" t="s">
        <v>366</v>
      </c>
      <c r="F540" s="43"/>
      <c r="G540" s="44"/>
      <c r="H540" s="11"/>
      <c r="I540" s="11"/>
      <c r="J540" s="11"/>
      <c r="K540" s="11"/>
      <c r="L540" s="48">
        <v>2890</v>
      </c>
      <c r="M540" s="46"/>
      <c r="N540" s="46"/>
      <c r="O540" s="46"/>
      <c r="P540" s="46"/>
      <c r="Q540" s="46"/>
      <c r="R540" s="11"/>
      <c r="S540" s="47"/>
      <c r="X540" s="26"/>
      <c r="Y540" s="27"/>
      <c r="AA540" s="36"/>
      <c r="AE540" s="36"/>
    </row>
    <row r="541" spans="1:31" customFormat="1" ht="15" x14ac:dyDescent="0.25">
      <c r="A541" s="39"/>
      <c r="B541" s="40"/>
      <c r="C541" s="40"/>
      <c r="D541" s="40"/>
      <c r="E541" s="42" t="s">
        <v>45</v>
      </c>
      <c r="F541" s="43"/>
      <c r="G541" s="44"/>
      <c r="H541" s="11"/>
      <c r="I541" s="11"/>
      <c r="J541" s="11"/>
      <c r="K541" s="11"/>
      <c r="L541" s="48">
        <v>31647</v>
      </c>
      <c r="M541" s="46"/>
      <c r="N541" s="46"/>
      <c r="O541" s="46"/>
      <c r="P541" s="46"/>
      <c r="Q541" s="46"/>
      <c r="R541" s="11"/>
      <c r="S541" s="47"/>
      <c r="X541" s="26"/>
      <c r="Y541" s="27"/>
      <c r="AA541" s="36"/>
      <c r="AE541" s="36"/>
    </row>
    <row r="542" spans="1:31" customFormat="1" ht="57" x14ac:dyDescent="0.25">
      <c r="A542" s="28" t="s">
        <v>367</v>
      </c>
      <c r="B542" s="29" t="s">
        <v>115</v>
      </c>
      <c r="C542" s="79" t="s">
        <v>368</v>
      </c>
      <c r="D542" s="79"/>
      <c r="E542" s="79"/>
      <c r="F542" s="30" t="s">
        <v>110</v>
      </c>
      <c r="G542" s="31">
        <v>1</v>
      </c>
      <c r="H542" s="32"/>
      <c r="I542" s="34"/>
      <c r="J542" s="34"/>
      <c r="K542" s="34"/>
      <c r="L542" s="34"/>
      <c r="M542" s="34"/>
      <c r="N542" s="34"/>
      <c r="O542" s="34"/>
      <c r="P542" s="35">
        <v>0</v>
      </c>
      <c r="Q542" s="35">
        <v>0</v>
      </c>
      <c r="R542" s="35">
        <v>0</v>
      </c>
      <c r="S542" s="35">
        <v>0</v>
      </c>
      <c r="X542" s="26"/>
      <c r="Y542" s="27"/>
      <c r="AA542" s="36" t="s">
        <v>368</v>
      </c>
      <c r="AE542" s="36"/>
    </row>
    <row r="543" spans="1:31" customFormat="1" ht="15" x14ac:dyDescent="0.25">
      <c r="A543" s="39"/>
      <c r="B543" s="82" t="s">
        <v>203</v>
      </c>
      <c r="C543" s="82"/>
      <c r="D543" s="82"/>
      <c r="E543" s="82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1"/>
      <c r="X543" s="26"/>
      <c r="Y543" s="27"/>
      <c r="AA543" s="36"/>
      <c r="AC543" s="2" t="s">
        <v>203</v>
      </c>
      <c r="AE543" s="36"/>
    </row>
    <row r="544" spans="1:31" customFormat="1" ht="15" x14ac:dyDescent="0.25">
      <c r="A544" s="83" t="s">
        <v>117</v>
      </c>
      <c r="B544" s="83"/>
      <c r="C544" s="83"/>
      <c r="D544" s="83"/>
      <c r="E544" s="83"/>
      <c r="F544" s="83"/>
      <c r="G544" s="83"/>
      <c r="H544" s="83"/>
      <c r="I544" s="83"/>
      <c r="J544" s="83"/>
      <c r="K544" s="83"/>
      <c r="L544" s="50">
        <v>28985</v>
      </c>
      <c r="M544" s="50">
        <v>9671</v>
      </c>
      <c r="N544" s="50">
        <v>17420</v>
      </c>
      <c r="O544" s="50">
        <v>1846</v>
      </c>
      <c r="P544" s="52"/>
      <c r="Q544" s="53">
        <v>29.85</v>
      </c>
      <c r="R544" s="52"/>
      <c r="S544" s="54">
        <v>4.5999999999999996</v>
      </c>
      <c r="X544" s="26"/>
      <c r="Y544" s="27"/>
      <c r="AA544" s="36"/>
      <c r="AE544" s="36" t="s">
        <v>117</v>
      </c>
    </row>
    <row r="545" spans="1:31" customFormat="1" ht="15" x14ac:dyDescent="0.25">
      <c r="A545" s="83" t="s">
        <v>118</v>
      </c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50">
        <v>29547</v>
      </c>
      <c r="M545" s="50">
        <v>10233</v>
      </c>
      <c r="N545" s="50">
        <v>17420</v>
      </c>
      <c r="O545" s="50">
        <v>1846</v>
      </c>
      <c r="P545" s="52"/>
      <c r="Q545" s="54">
        <v>31.5</v>
      </c>
      <c r="R545" s="52"/>
      <c r="S545" s="54">
        <v>4.5999999999999996</v>
      </c>
      <c r="X545" s="26"/>
      <c r="Y545" s="27"/>
      <c r="AA545" s="36"/>
      <c r="AE545" s="36" t="s">
        <v>118</v>
      </c>
    </row>
    <row r="546" spans="1:31" customFormat="1" ht="15" x14ac:dyDescent="0.25">
      <c r="A546" s="83" t="s">
        <v>119</v>
      </c>
      <c r="B546" s="83"/>
      <c r="C546" s="83"/>
      <c r="D546" s="83"/>
      <c r="E546" s="83"/>
      <c r="F546" s="83"/>
      <c r="G546" s="83"/>
      <c r="H546" s="83"/>
      <c r="I546" s="83"/>
      <c r="J546" s="83"/>
      <c r="K546" s="83"/>
      <c r="L546" s="50">
        <v>10989</v>
      </c>
      <c r="M546" s="34"/>
      <c r="N546" s="34"/>
      <c r="O546" s="34"/>
      <c r="P546" s="52"/>
      <c r="Q546" s="52"/>
      <c r="R546" s="52"/>
      <c r="S546" s="52"/>
      <c r="X546" s="26"/>
      <c r="Y546" s="27"/>
      <c r="AA546" s="36"/>
      <c r="AE546" s="36" t="s">
        <v>119</v>
      </c>
    </row>
    <row r="547" spans="1:31" customFormat="1" ht="15" x14ac:dyDescent="0.25">
      <c r="A547" s="83" t="s">
        <v>120</v>
      </c>
      <c r="B547" s="83"/>
      <c r="C547" s="83"/>
      <c r="D547" s="83"/>
      <c r="E547" s="83"/>
      <c r="F547" s="83"/>
      <c r="G547" s="83"/>
      <c r="H547" s="83"/>
      <c r="I547" s="83"/>
      <c r="J547" s="83"/>
      <c r="K547" s="83"/>
      <c r="L547" s="50">
        <v>5733</v>
      </c>
      <c r="M547" s="34"/>
      <c r="N547" s="34"/>
      <c r="O547" s="34"/>
      <c r="P547" s="52"/>
      <c r="Q547" s="52"/>
      <c r="R547" s="52"/>
      <c r="S547" s="52"/>
      <c r="X547" s="26"/>
      <c r="Y547" s="27"/>
      <c r="AA547" s="36"/>
      <c r="AE547" s="36" t="s">
        <v>120</v>
      </c>
    </row>
    <row r="548" spans="1:31" customFormat="1" ht="15" x14ac:dyDescent="0.25">
      <c r="A548" s="83" t="s">
        <v>369</v>
      </c>
      <c r="B548" s="83"/>
      <c r="C548" s="83"/>
      <c r="D548" s="83"/>
      <c r="E548" s="83"/>
      <c r="F548" s="83"/>
      <c r="G548" s="83"/>
      <c r="H548" s="83"/>
      <c r="I548" s="83"/>
      <c r="J548" s="83"/>
      <c r="K548" s="83"/>
      <c r="L548" s="50">
        <v>46269</v>
      </c>
      <c r="M548" s="34"/>
      <c r="N548" s="34"/>
      <c r="O548" s="34"/>
      <c r="P548" s="52"/>
      <c r="Q548" s="54">
        <v>31.5</v>
      </c>
      <c r="R548" s="52"/>
      <c r="S548" s="54">
        <v>4.5999999999999996</v>
      </c>
      <c r="X548" s="26"/>
      <c r="Y548" s="27"/>
      <c r="AA548" s="36"/>
      <c r="AE548" s="36" t="s">
        <v>369</v>
      </c>
    </row>
    <row r="549" spans="1:31" customFormat="1" ht="15" x14ac:dyDescent="0.25">
      <c r="A549" s="83" t="s">
        <v>122</v>
      </c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35">
        <v>817</v>
      </c>
      <c r="M549" s="34"/>
      <c r="N549" s="34"/>
      <c r="O549" s="34"/>
      <c r="P549" s="52"/>
      <c r="Q549" s="52"/>
      <c r="R549" s="52"/>
      <c r="S549" s="52"/>
      <c r="X549" s="26"/>
      <c r="Y549" s="27"/>
      <c r="AA549" s="36"/>
      <c r="AE549" s="36" t="s">
        <v>122</v>
      </c>
    </row>
    <row r="550" spans="1:31" customFormat="1" ht="15" x14ac:dyDescent="0.25">
      <c r="A550" s="76" t="s">
        <v>370</v>
      </c>
      <c r="B550" s="76"/>
      <c r="C550" s="76"/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X550" s="26" t="s">
        <v>370</v>
      </c>
      <c r="Y550" s="27"/>
      <c r="AA550" s="36"/>
      <c r="AE550" s="36"/>
    </row>
    <row r="551" spans="1:31" customFormat="1" ht="15" x14ac:dyDescent="0.25">
      <c r="A551" s="77" t="s">
        <v>371</v>
      </c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77"/>
      <c r="P551" s="77"/>
      <c r="Q551" s="77"/>
      <c r="R551" s="77"/>
      <c r="S551" s="77"/>
      <c r="X551" s="26"/>
      <c r="Y551" s="27" t="s">
        <v>371</v>
      </c>
      <c r="AA551" s="36"/>
      <c r="AE551" s="36"/>
    </row>
    <row r="552" spans="1:31" customFormat="1" ht="15" x14ac:dyDescent="0.25">
      <c r="A552" s="77" t="s">
        <v>330</v>
      </c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77"/>
      <c r="P552" s="77"/>
      <c r="Q552" s="77"/>
      <c r="R552" s="77"/>
      <c r="S552" s="77"/>
      <c r="X552" s="26"/>
      <c r="Y552" s="27" t="s">
        <v>330</v>
      </c>
      <c r="AA552" s="36"/>
      <c r="AE552" s="36"/>
    </row>
    <row r="553" spans="1:31" customFormat="1" ht="15" x14ac:dyDescent="0.25">
      <c r="A553" s="78" t="s">
        <v>36</v>
      </c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X553" s="26"/>
      <c r="Y553" s="27"/>
      <c r="Z553" s="2" t="s">
        <v>36</v>
      </c>
      <c r="AA553" s="36"/>
      <c r="AE553" s="36"/>
    </row>
    <row r="554" spans="1:31" customFormat="1" ht="79.5" x14ac:dyDescent="0.25">
      <c r="A554" s="28" t="s">
        <v>372</v>
      </c>
      <c r="B554" s="29" t="s">
        <v>38</v>
      </c>
      <c r="C554" s="79" t="s">
        <v>373</v>
      </c>
      <c r="D554" s="79"/>
      <c r="E554" s="79"/>
      <c r="F554" s="30" t="s">
        <v>40</v>
      </c>
      <c r="G554" s="31">
        <v>1</v>
      </c>
      <c r="H554" s="32">
        <v>591.73</v>
      </c>
      <c r="I554" s="33">
        <v>586.47</v>
      </c>
      <c r="J554" s="34"/>
      <c r="K554" s="34"/>
      <c r="L554" s="35">
        <v>592</v>
      </c>
      <c r="M554" s="35">
        <v>586</v>
      </c>
      <c r="N554" s="34"/>
      <c r="O554" s="34"/>
      <c r="P554" s="33">
        <v>1.74</v>
      </c>
      <c r="Q554" s="33">
        <v>1.74</v>
      </c>
      <c r="R554" s="35">
        <v>0</v>
      </c>
      <c r="S554" s="35">
        <v>0</v>
      </c>
      <c r="X554" s="26"/>
      <c r="Y554" s="27"/>
      <c r="AA554" s="36" t="s">
        <v>373</v>
      </c>
      <c r="AE554" s="36"/>
    </row>
    <row r="555" spans="1:31" customFormat="1" ht="15" x14ac:dyDescent="0.25">
      <c r="A555" s="37"/>
      <c r="B555" s="38" t="s">
        <v>37</v>
      </c>
      <c r="C555" s="80" t="s">
        <v>41</v>
      </c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1"/>
      <c r="X555" s="26"/>
      <c r="Y555" s="27"/>
      <c r="AA555" s="36"/>
      <c r="AB555" s="2" t="s">
        <v>41</v>
      </c>
      <c r="AE555" s="36"/>
    </row>
    <row r="556" spans="1:31" customFormat="1" ht="23.25" x14ac:dyDescent="0.25">
      <c r="A556" s="39"/>
      <c r="B556" s="82" t="s">
        <v>42</v>
      </c>
      <c r="C556" s="82"/>
      <c r="D556" s="82"/>
      <c r="E556" s="82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1"/>
      <c r="X556" s="26"/>
      <c r="Y556" s="27"/>
      <c r="AA556" s="36"/>
      <c r="AC556" s="2" t="s">
        <v>42</v>
      </c>
      <c r="AE556" s="36"/>
    </row>
    <row r="557" spans="1:31" customFormat="1" ht="15" x14ac:dyDescent="0.25">
      <c r="A557" s="39"/>
      <c r="B557" s="40"/>
      <c r="C557" s="40"/>
      <c r="D557" s="40"/>
      <c r="E557" s="42" t="s">
        <v>43</v>
      </c>
      <c r="F557" s="43"/>
      <c r="G557" s="44"/>
      <c r="H557" s="11"/>
      <c r="I557" s="11"/>
      <c r="J557" s="11"/>
      <c r="K557" s="11"/>
      <c r="L557" s="45">
        <v>581</v>
      </c>
      <c r="M557" s="46"/>
      <c r="N557" s="46"/>
      <c r="O557" s="46"/>
      <c r="P557" s="46"/>
      <c r="Q557" s="46"/>
      <c r="R557" s="11"/>
      <c r="S557" s="47"/>
      <c r="X557" s="26"/>
      <c r="Y557" s="27"/>
      <c r="AA557" s="36"/>
      <c r="AE557" s="36"/>
    </row>
    <row r="558" spans="1:31" customFormat="1" ht="15" x14ac:dyDescent="0.25">
      <c r="A558" s="39"/>
      <c r="B558" s="40"/>
      <c r="C558" s="40"/>
      <c r="D558" s="40"/>
      <c r="E558" s="42" t="s">
        <v>44</v>
      </c>
      <c r="F558" s="43"/>
      <c r="G558" s="44"/>
      <c r="H558" s="11"/>
      <c r="I558" s="11"/>
      <c r="J558" s="11"/>
      <c r="K558" s="11"/>
      <c r="L558" s="45">
        <v>297</v>
      </c>
      <c r="M558" s="46"/>
      <c r="N558" s="46"/>
      <c r="O558" s="46"/>
      <c r="P558" s="46"/>
      <c r="Q558" s="46"/>
      <c r="R558" s="11"/>
      <c r="S558" s="47"/>
      <c r="X558" s="26"/>
      <c r="Y558" s="27"/>
      <c r="AA558" s="36"/>
      <c r="AE558" s="36"/>
    </row>
    <row r="559" spans="1:31" customFormat="1" ht="15" x14ac:dyDescent="0.25">
      <c r="A559" s="39"/>
      <c r="B559" s="40"/>
      <c r="C559" s="40"/>
      <c r="D559" s="40"/>
      <c r="E559" s="42" t="s">
        <v>45</v>
      </c>
      <c r="F559" s="43"/>
      <c r="G559" s="44"/>
      <c r="H559" s="11"/>
      <c r="I559" s="11"/>
      <c r="J559" s="11"/>
      <c r="K559" s="11"/>
      <c r="L559" s="48">
        <v>1529</v>
      </c>
      <c r="M559" s="46"/>
      <c r="N559" s="46"/>
      <c r="O559" s="46"/>
      <c r="P559" s="46"/>
      <c r="Q559" s="46"/>
      <c r="R559" s="11"/>
      <c r="S559" s="47"/>
      <c r="X559" s="26"/>
      <c r="Y559" s="27"/>
      <c r="AA559" s="36"/>
      <c r="AE559" s="36"/>
    </row>
    <row r="560" spans="1:31" customFormat="1" ht="79.5" x14ac:dyDescent="0.25">
      <c r="A560" s="28" t="s">
        <v>374</v>
      </c>
      <c r="B560" s="29" t="s">
        <v>38</v>
      </c>
      <c r="C560" s="79" t="s">
        <v>375</v>
      </c>
      <c r="D560" s="79"/>
      <c r="E560" s="79"/>
      <c r="F560" s="30" t="s">
        <v>40</v>
      </c>
      <c r="G560" s="31">
        <v>1</v>
      </c>
      <c r="H560" s="32">
        <v>351.88</v>
      </c>
      <c r="I560" s="33">
        <v>351.88</v>
      </c>
      <c r="J560" s="34"/>
      <c r="K560" s="34"/>
      <c r="L560" s="35">
        <v>352</v>
      </c>
      <c r="M560" s="35">
        <v>352</v>
      </c>
      <c r="N560" s="34"/>
      <c r="O560" s="34"/>
      <c r="P560" s="33">
        <v>1.04</v>
      </c>
      <c r="Q560" s="33">
        <v>1.04</v>
      </c>
      <c r="R560" s="35">
        <v>0</v>
      </c>
      <c r="S560" s="35">
        <v>0</v>
      </c>
      <c r="X560" s="26"/>
      <c r="Y560" s="27"/>
      <c r="AA560" s="36" t="s">
        <v>375</v>
      </c>
      <c r="AE560" s="36"/>
    </row>
    <row r="561" spans="1:31" customFormat="1" ht="23.25" x14ac:dyDescent="0.25">
      <c r="A561" s="37"/>
      <c r="B561" s="49" t="s">
        <v>48</v>
      </c>
      <c r="C561" s="80" t="s">
        <v>49</v>
      </c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1"/>
      <c r="X561" s="26"/>
      <c r="Y561" s="27"/>
      <c r="AA561" s="36"/>
      <c r="AD561" s="2" t="s">
        <v>49</v>
      </c>
      <c r="AE561" s="36"/>
    </row>
    <row r="562" spans="1:31" customFormat="1" ht="15" x14ac:dyDescent="0.25">
      <c r="A562" s="37"/>
      <c r="B562" s="38" t="s">
        <v>37</v>
      </c>
      <c r="C562" s="80" t="s">
        <v>41</v>
      </c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1"/>
      <c r="X562" s="26"/>
      <c r="Y562" s="27"/>
      <c r="AA562" s="36"/>
      <c r="AB562" s="2" t="s">
        <v>41</v>
      </c>
      <c r="AE562" s="36"/>
    </row>
    <row r="563" spans="1:31" customFormat="1" ht="23.25" x14ac:dyDescent="0.25">
      <c r="A563" s="39"/>
      <c r="B563" s="82" t="s">
        <v>42</v>
      </c>
      <c r="C563" s="82"/>
      <c r="D563" s="82"/>
      <c r="E563" s="82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1"/>
      <c r="X563" s="26"/>
      <c r="Y563" s="27"/>
      <c r="AA563" s="36"/>
      <c r="AC563" s="2" t="s">
        <v>42</v>
      </c>
      <c r="AE563" s="36"/>
    </row>
    <row r="564" spans="1:31" customFormat="1" ht="15" x14ac:dyDescent="0.25">
      <c r="A564" s="39"/>
      <c r="B564" s="40"/>
      <c r="C564" s="40"/>
      <c r="D564" s="40"/>
      <c r="E564" s="42" t="s">
        <v>50</v>
      </c>
      <c r="F564" s="43"/>
      <c r="G564" s="44"/>
      <c r="H564" s="11"/>
      <c r="I564" s="11"/>
      <c r="J564" s="11"/>
      <c r="K564" s="11"/>
      <c r="L564" s="45">
        <v>348</v>
      </c>
      <c r="M564" s="46"/>
      <c r="N564" s="46"/>
      <c r="O564" s="46"/>
      <c r="P564" s="46"/>
      <c r="Q564" s="46"/>
      <c r="R564" s="11"/>
      <c r="S564" s="47"/>
      <c r="X564" s="26"/>
      <c r="Y564" s="27"/>
      <c r="AA564" s="36"/>
      <c r="AE564" s="36"/>
    </row>
    <row r="565" spans="1:31" customFormat="1" ht="15" x14ac:dyDescent="0.25">
      <c r="A565" s="39"/>
      <c r="B565" s="40"/>
      <c r="C565" s="40"/>
      <c r="D565" s="40"/>
      <c r="E565" s="42" t="s">
        <v>51</v>
      </c>
      <c r="F565" s="43"/>
      <c r="G565" s="44"/>
      <c r="H565" s="11"/>
      <c r="I565" s="11"/>
      <c r="J565" s="11"/>
      <c r="K565" s="11"/>
      <c r="L565" s="45">
        <v>178</v>
      </c>
      <c r="M565" s="46"/>
      <c r="N565" s="46"/>
      <c r="O565" s="46"/>
      <c r="P565" s="46"/>
      <c r="Q565" s="46"/>
      <c r="R565" s="11"/>
      <c r="S565" s="47"/>
      <c r="X565" s="26"/>
      <c r="Y565" s="27"/>
      <c r="AA565" s="36"/>
      <c r="AE565" s="36"/>
    </row>
    <row r="566" spans="1:31" customFormat="1" ht="15" x14ac:dyDescent="0.25">
      <c r="A566" s="39"/>
      <c r="B566" s="40"/>
      <c r="C566" s="40"/>
      <c r="D566" s="40"/>
      <c r="E566" s="42" t="s">
        <v>45</v>
      </c>
      <c r="F566" s="43"/>
      <c r="G566" s="44"/>
      <c r="H566" s="11"/>
      <c r="I566" s="11"/>
      <c r="J566" s="11"/>
      <c r="K566" s="11"/>
      <c r="L566" s="45">
        <v>913</v>
      </c>
      <c r="M566" s="46"/>
      <c r="N566" s="46"/>
      <c r="O566" s="46"/>
      <c r="P566" s="46"/>
      <c r="Q566" s="46"/>
      <c r="R566" s="11"/>
      <c r="S566" s="47"/>
      <c r="X566" s="26"/>
      <c r="Y566" s="27"/>
      <c r="AA566" s="36"/>
      <c r="AE566" s="36"/>
    </row>
    <row r="567" spans="1:31" customFormat="1" ht="15" x14ac:dyDescent="0.25">
      <c r="A567" s="78" t="s">
        <v>72</v>
      </c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X567" s="26"/>
      <c r="Y567" s="27"/>
      <c r="Z567" s="2" t="s">
        <v>72</v>
      </c>
      <c r="AA567" s="36"/>
      <c r="AE567" s="36"/>
    </row>
    <row r="568" spans="1:31" customFormat="1" ht="79.5" x14ac:dyDescent="0.25">
      <c r="A568" s="28" t="s">
        <v>376</v>
      </c>
      <c r="B568" s="29" t="s">
        <v>74</v>
      </c>
      <c r="C568" s="79" t="s">
        <v>377</v>
      </c>
      <c r="D568" s="79"/>
      <c r="E568" s="79"/>
      <c r="F568" s="30" t="s">
        <v>40</v>
      </c>
      <c r="G568" s="31">
        <v>1</v>
      </c>
      <c r="H568" s="32">
        <v>485.16</v>
      </c>
      <c r="I568" s="33">
        <v>479.9</v>
      </c>
      <c r="J568" s="34"/>
      <c r="K568" s="34"/>
      <c r="L568" s="35">
        <v>485</v>
      </c>
      <c r="M568" s="35">
        <v>480</v>
      </c>
      <c r="N568" s="34"/>
      <c r="O568" s="34"/>
      <c r="P568" s="33">
        <v>1.43</v>
      </c>
      <c r="Q568" s="33">
        <v>1.43</v>
      </c>
      <c r="R568" s="35">
        <v>0</v>
      </c>
      <c r="S568" s="35">
        <v>0</v>
      </c>
      <c r="X568" s="26"/>
      <c r="Y568" s="27"/>
      <c r="AA568" s="36" t="s">
        <v>377</v>
      </c>
      <c r="AE568" s="36"/>
    </row>
    <row r="569" spans="1:31" customFormat="1" ht="15" x14ac:dyDescent="0.25">
      <c r="A569" s="37"/>
      <c r="B569" s="38" t="s">
        <v>37</v>
      </c>
      <c r="C569" s="80" t="s">
        <v>41</v>
      </c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1"/>
      <c r="X569" s="26"/>
      <c r="Y569" s="27"/>
      <c r="AA569" s="36"/>
      <c r="AB569" s="2" t="s">
        <v>41</v>
      </c>
      <c r="AE569" s="36"/>
    </row>
    <row r="570" spans="1:31" customFormat="1" ht="23.25" x14ac:dyDescent="0.25">
      <c r="A570" s="39"/>
      <c r="B570" s="82" t="s">
        <v>42</v>
      </c>
      <c r="C570" s="82"/>
      <c r="D570" s="82"/>
      <c r="E570" s="82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1"/>
      <c r="X570" s="26"/>
      <c r="Y570" s="27"/>
      <c r="AA570" s="36"/>
      <c r="AC570" s="2" t="s">
        <v>42</v>
      </c>
      <c r="AE570" s="36"/>
    </row>
    <row r="571" spans="1:31" customFormat="1" ht="15" x14ac:dyDescent="0.25">
      <c r="A571" s="39"/>
      <c r="B571" s="40"/>
      <c r="C571" s="40"/>
      <c r="D571" s="40"/>
      <c r="E571" s="42" t="s">
        <v>378</v>
      </c>
      <c r="F571" s="43"/>
      <c r="G571" s="44"/>
      <c r="H571" s="11"/>
      <c r="I571" s="11"/>
      <c r="J571" s="11"/>
      <c r="K571" s="11"/>
      <c r="L571" s="45">
        <v>475</v>
      </c>
      <c r="M571" s="46"/>
      <c r="N571" s="46"/>
      <c r="O571" s="46"/>
      <c r="P571" s="46"/>
      <c r="Q571" s="46"/>
      <c r="R571" s="11"/>
      <c r="S571" s="47"/>
      <c r="X571" s="26"/>
      <c r="Y571" s="27"/>
      <c r="AA571" s="36"/>
      <c r="AE571" s="36"/>
    </row>
    <row r="572" spans="1:31" customFormat="1" ht="15" x14ac:dyDescent="0.25">
      <c r="A572" s="39"/>
      <c r="B572" s="40"/>
      <c r="C572" s="40"/>
      <c r="D572" s="40"/>
      <c r="E572" s="42" t="s">
        <v>379</v>
      </c>
      <c r="F572" s="43"/>
      <c r="G572" s="44"/>
      <c r="H572" s="11"/>
      <c r="I572" s="11"/>
      <c r="J572" s="11"/>
      <c r="K572" s="11"/>
      <c r="L572" s="45">
        <v>243</v>
      </c>
      <c r="M572" s="46"/>
      <c r="N572" s="46"/>
      <c r="O572" s="46"/>
      <c r="P572" s="46"/>
      <c r="Q572" s="46"/>
      <c r="R572" s="11"/>
      <c r="S572" s="47"/>
      <c r="X572" s="26"/>
      <c r="Y572" s="27"/>
      <c r="AA572" s="36"/>
      <c r="AE572" s="36"/>
    </row>
    <row r="573" spans="1:31" customFormat="1" ht="15" x14ac:dyDescent="0.25">
      <c r="A573" s="39"/>
      <c r="B573" s="40"/>
      <c r="C573" s="40"/>
      <c r="D573" s="40"/>
      <c r="E573" s="42" t="s">
        <v>45</v>
      </c>
      <c r="F573" s="43"/>
      <c r="G573" s="44"/>
      <c r="H573" s="11"/>
      <c r="I573" s="11"/>
      <c r="J573" s="11"/>
      <c r="K573" s="11"/>
      <c r="L573" s="48">
        <v>1251</v>
      </c>
      <c r="M573" s="46"/>
      <c r="N573" s="46"/>
      <c r="O573" s="46"/>
      <c r="P573" s="46"/>
      <c r="Q573" s="46"/>
      <c r="R573" s="11"/>
      <c r="S573" s="47"/>
      <c r="X573" s="26"/>
      <c r="Y573" s="27"/>
      <c r="AA573" s="36"/>
      <c r="AE573" s="36"/>
    </row>
    <row r="574" spans="1:31" customFormat="1" ht="79.5" x14ac:dyDescent="0.25">
      <c r="A574" s="28" t="s">
        <v>380</v>
      </c>
      <c r="B574" s="29" t="s">
        <v>74</v>
      </c>
      <c r="C574" s="79" t="s">
        <v>381</v>
      </c>
      <c r="D574" s="79"/>
      <c r="E574" s="79"/>
      <c r="F574" s="30" t="s">
        <v>40</v>
      </c>
      <c r="G574" s="31">
        <v>1</v>
      </c>
      <c r="H574" s="32">
        <v>287.87</v>
      </c>
      <c r="I574" s="33">
        <v>287.87</v>
      </c>
      <c r="J574" s="34"/>
      <c r="K574" s="34"/>
      <c r="L574" s="35">
        <v>288</v>
      </c>
      <c r="M574" s="35">
        <v>288</v>
      </c>
      <c r="N574" s="34"/>
      <c r="O574" s="34"/>
      <c r="P574" s="33">
        <v>0.86</v>
      </c>
      <c r="Q574" s="33">
        <v>0.86</v>
      </c>
      <c r="R574" s="35">
        <v>0</v>
      </c>
      <c r="S574" s="35">
        <v>0</v>
      </c>
      <c r="X574" s="26"/>
      <c r="Y574" s="27"/>
      <c r="AA574" s="36" t="s">
        <v>381</v>
      </c>
      <c r="AE574" s="36"/>
    </row>
    <row r="575" spans="1:31" customFormat="1" ht="23.25" x14ac:dyDescent="0.25">
      <c r="A575" s="37"/>
      <c r="B575" s="49" t="s">
        <v>48</v>
      </c>
      <c r="C575" s="80" t="s">
        <v>49</v>
      </c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1"/>
      <c r="X575" s="26"/>
      <c r="Y575" s="27"/>
      <c r="AA575" s="36"/>
      <c r="AD575" s="2" t="s">
        <v>49</v>
      </c>
      <c r="AE575" s="36"/>
    </row>
    <row r="576" spans="1:31" customFormat="1" ht="15" x14ac:dyDescent="0.25">
      <c r="A576" s="37"/>
      <c r="B576" s="38" t="s">
        <v>37</v>
      </c>
      <c r="C576" s="80" t="s">
        <v>41</v>
      </c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1"/>
      <c r="X576" s="26"/>
      <c r="Y576" s="27"/>
      <c r="AA576" s="36"/>
      <c r="AB576" s="2" t="s">
        <v>41</v>
      </c>
      <c r="AE576" s="36"/>
    </row>
    <row r="577" spans="1:31" customFormat="1" ht="23.25" x14ac:dyDescent="0.25">
      <c r="A577" s="39"/>
      <c r="B577" s="82" t="s">
        <v>42</v>
      </c>
      <c r="C577" s="82"/>
      <c r="D577" s="82"/>
      <c r="E577" s="82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1"/>
      <c r="X577" s="26"/>
      <c r="Y577" s="27"/>
      <c r="AA577" s="36"/>
      <c r="AC577" s="2" t="s">
        <v>42</v>
      </c>
      <c r="AE577" s="36"/>
    </row>
    <row r="578" spans="1:31" customFormat="1" ht="15" x14ac:dyDescent="0.25">
      <c r="A578" s="39"/>
      <c r="B578" s="40"/>
      <c r="C578" s="40"/>
      <c r="D578" s="40"/>
      <c r="E578" s="42" t="s">
        <v>382</v>
      </c>
      <c r="F578" s="43"/>
      <c r="G578" s="44"/>
      <c r="H578" s="11"/>
      <c r="I578" s="11"/>
      <c r="J578" s="11"/>
      <c r="K578" s="11"/>
      <c r="L578" s="45">
        <v>285</v>
      </c>
      <c r="M578" s="46"/>
      <c r="N578" s="46"/>
      <c r="O578" s="46"/>
      <c r="P578" s="46"/>
      <c r="Q578" s="46"/>
      <c r="R578" s="11"/>
      <c r="S578" s="47"/>
      <c r="X578" s="26"/>
      <c r="Y578" s="27"/>
      <c r="AA578" s="36"/>
      <c r="AE578" s="36"/>
    </row>
    <row r="579" spans="1:31" customFormat="1" ht="15" x14ac:dyDescent="0.25">
      <c r="A579" s="39"/>
      <c r="B579" s="40"/>
      <c r="C579" s="40"/>
      <c r="D579" s="40"/>
      <c r="E579" s="42" t="s">
        <v>383</v>
      </c>
      <c r="F579" s="43"/>
      <c r="G579" s="44"/>
      <c r="H579" s="11"/>
      <c r="I579" s="11"/>
      <c r="J579" s="11"/>
      <c r="K579" s="11"/>
      <c r="L579" s="45">
        <v>146</v>
      </c>
      <c r="M579" s="46"/>
      <c r="N579" s="46"/>
      <c r="O579" s="46"/>
      <c r="P579" s="46"/>
      <c r="Q579" s="46"/>
      <c r="R579" s="11"/>
      <c r="S579" s="47"/>
      <c r="X579" s="26"/>
      <c r="Y579" s="27"/>
      <c r="AA579" s="36"/>
      <c r="AE579" s="36"/>
    </row>
    <row r="580" spans="1:31" customFormat="1" ht="15" x14ac:dyDescent="0.25">
      <c r="A580" s="39"/>
      <c r="B580" s="40"/>
      <c r="C580" s="40"/>
      <c r="D580" s="40"/>
      <c r="E580" s="42" t="s">
        <v>45</v>
      </c>
      <c r="F580" s="43"/>
      <c r="G580" s="44"/>
      <c r="H580" s="11"/>
      <c r="I580" s="11"/>
      <c r="J580" s="11"/>
      <c r="K580" s="11"/>
      <c r="L580" s="45">
        <v>748</v>
      </c>
      <c r="M580" s="46"/>
      <c r="N580" s="46"/>
      <c r="O580" s="46"/>
      <c r="P580" s="46"/>
      <c r="Q580" s="46"/>
      <c r="R580" s="11"/>
      <c r="S580" s="47"/>
      <c r="X580" s="26"/>
      <c r="Y580" s="27"/>
      <c r="AA580" s="36"/>
      <c r="AE580" s="36"/>
    </row>
    <row r="581" spans="1:31" customFormat="1" ht="15" x14ac:dyDescent="0.25">
      <c r="A581" s="78" t="s">
        <v>345</v>
      </c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X581" s="26"/>
      <c r="Y581" s="27"/>
      <c r="Z581" s="2" t="s">
        <v>345</v>
      </c>
      <c r="AA581" s="36"/>
      <c r="AE581" s="36"/>
    </row>
    <row r="582" spans="1:31" customFormat="1" ht="79.5" x14ac:dyDescent="0.25">
      <c r="A582" s="28" t="s">
        <v>384</v>
      </c>
      <c r="B582" s="29" t="s">
        <v>347</v>
      </c>
      <c r="C582" s="79" t="s">
        <v>385</v>
      </c>
      <c r="D582" s="79"/>
      <c r="E582" s="79"/>
      <c r="F582" s="30" t="s">
        <v>40</v>
      </c>
      <c r="G582" s="31">
        <v>1</v>
      </c>
      <c r="H582" s="32">
        <v>168.31</v>
      </c>
      <c r="I582" s="33">
        <v>165.73</v>
      </c>
      <c r="J582" s="34"/>
      <c r="K582" s="34"/>
      <c r="L582" s="35">
        <v>168</v>
      </c>
      <c r="M582" s="35">
        <v>166</v>
      </c>
      <c r="N582" s="34"/>
      <c r="O582" s="34"/>
      <c r="P582" s="33">
        <v>0.48</v>
      </c>
      <c r="Q582" s="33">
        <v>0.48</v>
      </c>
      <c r="R582" s="35">
        <v>0</v>
      </c>
      <c r="S582" s="35">
        <v>0</v>
      </c>
      <c r="X582" s="26"/>
      <c r="Y582" s="27"/>
      <c r="AA582" s="36" t="s">
        <v>385</v>
      </c>
      <c r="AE582" s="36"/>
    </row>
    <row r="583" spans="1:31" customFormat="1" ht="15" x14ac:dyDescent="0.25">
      <c r="A583" s="37"/>
      <c r="B583" s="38" t="s">
        <v>37</v>
      </c>
      <c r="C583" s="80" t="s">
        <v>41</v>
      </c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1"/>
      <c r="X583" s="26"/>
      <c r="Y583" s="27"/>
      <c r="AA583" s="36"/>
      <c r="AB583" s="2" t="s">
        <v>41</v>
      </c>
      <c r="AE583" s="36"/>
    </row>
    <row r="584" spans="1:31" customFormat="1" ht="23.25" x14ac:dyDescent="0.25">
      <c r="A584" s="39"/>
      <c r="B584" s="82" t="s">
        <v>42</v>
      </c>
      <c r="C584" s="82"/>
      <c r="D584" s="82"/>
      <c r="E584" s="82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1"/>
      <c r="X584" s="26"/>
      <c r="Y584" s="27"/>
      <c r="AA584" s="36"/>
      <c r="AC584" s="2" t="s">
        <v>42</v>
      </c>
      <c r="AE584" s="36"/>
    </row>
    <row r="585" spans="1:31" customFormat="1" ht="15" x14ac:dyDescent="0.25">
      <c r="A585" s="39"/>
      <c r="B585" s="40"/>
      <c r="C585" s="40"/>
      <c r="D585" s="40"/>
      <c r="E585" s="42" t="s">
        <v>349</v>
      </c>
      <c r="F585" s="43"/>
      <c r="G585" s="44"/>
      <c r="H585" s="11"/>
      <c r="I585" s="11"/>
      <c r="J585" s="11"/>
      <c r="K585" s="11"/>
      <c r="L585" s="45">
        <v>165</v>
      </c>
      <c r="M585" s="46"/>
      <c r="N585" s="46"/>
      <c r="O585" s="46"/>
      <c r="P585" s="46"/>
      <c r="Q585" s="46"/>
      <c r="R585" s="11"/>
      <c r="S585" s="47"/>
      <c r="X585" s="26"/>
      <c r="Y585" s="27"/>
      <c r="AA585" s="36"/>
      <c r="AE585" s="36"/>
    </row>
    <row r="586" spans="1:31" customFormat="1" ht="15" x14ac:dyDescent="0.25">
      <c r="A586" s="39"/>
      <c r="B586" s="40"/>
      <c r="C586" s="40"/>
      <c r="D586" s="40"/>
      <c r="E586" s="42" t="s">
        <v>350</v>
      </c>
      <c r="F586" s="43"/>
      <c r="G586" s="44"/>
      <c r="H586" s="11"/>
      <c r="I586" s="11"/>
      <c r="J586" s="11"/>
      <c r="K586" s="11"/>
      <c r="L586" s="45">
        <v>84</v>
      </c>
      <c r="M586" s="46"/>
      <c r="N586" s="46"/>
      <c r="O586" s="46"/>
      <c r="P586" s="46"/>
      <c r="Q586" s="46"/>
      <c r="R586" s="11"/>
      <c r="S586" s="47"/>
      <c r="X586" s="26"/>
      <c r="Y586" s="27"/>
      <c r="AA586" s="36"/>
      <c r="AE586" s="36"/>
    </row>
    <row r="587" spans="1:31" customFormat="1" ht="15" x14ac:dyDescent="0.25">
      <c r="A587" s="39"/>
      <c r="B587" s="40"/>
      <c r="C587" s="40"/>
      <c r="D587" s="40"/>
      <c r="E587" s="42" t="s">
        <v>45</v>
      </c>
      <c r="F587" s="43"/>
      <c r="G587" s="44"/>
      <c r="H587" s="11"/>
      <c r="I587" s="11"/>
      <c r="J587" s="11"/>
      <c r="K587" s="11"/>
      <c r="L587" s="45">
        <v>434</v>
      </c>
      <c r="M587" s="46"/>
      <c r="N587" s="46"/>
      <c r="O587" s="46"/>
      <c r="P587" s="46"/>
      <c r="Q587" s="46"/>
      <c r="R587" s="11"/>
      <c r="S587" s="47"/>
      <c r="X587" s="26"/>
      <c r="Y587" s="27"/>
      <c r="AA587" s="36"/>
      <c r="AE587" s="36"/>
    </row>
    <row r="588" spans="1:31" customFormat="1" ht="79.5" x14ac:dyDescent="0.25">
      <c r="A588" s="28" t="s">
        <v>386</v>
      </c>
      <c r="B588" s="29" t="s">
        <v>347</v>
      </c>
      <c r="C588" s="79" t="s">
        <v>387</v>
      </c>
      <c r="D588" s="79"/>
      <c r="E588" s="79"/>
      <c r="F588" s="30" t="s">
        <v>40</v>
      </c>
      <c r="G588" s="31">
        <v>1</v>
      </c>
      <c r="H588" s="32">
        <v>99.3</v>
      </c>
      <c r="I588" s="33">
        <v>99.3</v>
      </c>
      <c r="J588" s="34"/>
      <c r="K588" s="34"/>
      <c r="L588" s="35">
        <v>99</v>
      </c>
      <c r="M588" s="35">
        <v>99</v>
      </c>
      <c r="N588" s="34"/>
      <c r="O588" s="34"/>
      <c r="P588" s="33">
        <v>0.28999999999999998</v>
      </c>
      <c r="Q588" s="33">
        <v>0.28999999999999998</v>
      </c>
      <c r="R588" s="35">
        <v>0</v>
      </c>
      <c r="S588" s="35">
        <v>0</v>
      </c>
      <c r="X588" s="26"/>
      <c r="Y588" s="27"/>
      <c r="AA588" s="36" t="s">
        <v>387</v>
      </c>
      <c r="AE588" s="36"/>
    </row>
    <row r="589" spans="1:31" customFormat="1" ht="23.25" x14ac:dyDescent="0.25">
      <c r="A589" s="37"/>
      <c r="B589" s="49" t="s">
        <v>48</v>
      </c>
      <c r="C589" s="80" t="s">
        <v>49</v>
      </c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1"/>
      <c r="X589" s="26"/>
      <c r="Y589" s="27"/>
      <c r="AA589" s="36"/>
      <c r="AD589" s="2" t="s">
        <v>49</v>
      </c>
      <c r="AE589" s="36"/>
    </row>
    <row r="590" spans="1:31" customFormat="1" ht="15" x14ac:dyDescent="0.25">
      <c r="A590" s="37"/>
      <c r="B590" s="38" t="s">
        <v>37</v>
      </c>
      <c r="C590" s="80" t="s">
        <v>41</v>
      </c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1"/>
      <c r="X590" s="26"/>
      <c r="Y590" s="27"/>
      <c r="AA590" s="36"/>
      <c r="AB590" s="2" t="s">
        <v>41</v>
      </c>
      <c r="AE590" s="36"/>
    </row>
    <row r="591" spans="1:31" customFormat="1" ht="23.25" x14ac:dyDescent="0.25">
      <c r="A591" s="39"/>
      <c r="B591" s="82" t="s">
        <v>42</v>
      </c>
      <c r="C591" s="82"/>
      <c r="D591" s="82"/>
      <c r="E591" s="82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1"/>
      <c r="X591" s="26"/>
      <c r="Y591" s="27"/>
      <c r="AA591" s="36"/>
      <c r="AC591" s="2" t="s">
        <v>42</v>
      </c>
      <c r="AE591" s="36"/>
    </row>
    <row r="592" spans="1:31" customFormat="1" ht="15" x14ac:dyDescent="0.25">
      <c r="A592" s="39"/>
      <c r="B592" s="40"/>
      <c r="C592" s="40"/>
      <c r="D592" s="40"/>
      <c r="E592" s="42" t="s">
        <v>353</v>
      </c>
      <c r="F592" s="43"/>
      <c r="G592" s="44"/>
      <c r="H592" s="11"/>
      <c r="I592" s="11"/>
      <c r="J592" s="11"/>
      <c r="K592" s="11"/>
      <c r="L592" s="45">
        <v>98</v>
      </c>
      <c r="M592" s="46"/>
      <c r="N592" s="46"/>
      <c r="O592" s="46"/>
      <c r="P592" s="46"/>
      <c r="Q592" s="46"/>
      <c r="R592" s="11"/>
      <c r="S592" s="47"/>
      <c r="X592" s="26"/>
      <c r="Y592" s="27"/>
      <c r="AA592" s="36"/>
      <c r="AE592" s="36"/>
    </row>
    <row r="593" spans="1:31" customFormat="1" ht="15" x14ac:dyDescent="0.25">
      <c r="A593" s="39"/>
      <c r="B593" s="40"/>
      <c r="C593" s="40"/>
      <c r="D593" s="40"/>
      <c r="E593" s="42" t="s">
        <v>354</v>
      </c>
      <c r="F593" s="43"/>
      <c r="G593" s="44"/>
      <c r="H593" s="11"/>
      <c r="I593" s="11"/>
      <c r="J593" s="11"/>
      <c r="K593" s="11"/>
      <c r="L593" s="45">
        <v>50</v>
      </c>
      <c r="M593" s="46"/>
      <c r="N593" s="46"/>
      <c r="O593" s="46"/>
      <c r="P593" s="46"/>
      <c r="Q593" s="46"/>
      <c r="R593" s="11"/>
      <c r="S593" s="47"/>
      <c r="X593" s="26"/>
      <c r="Y593" s="27"/>
      <c r="AA593" s="36"/>
      <c r="AE593" s="36"/>
    </row>
    <row r="594" spans="1:31" customFormat="1" ht="15" x14ac:dyDescent="0.25">
      <c r="A594" s="39"/>
      <c r="B594" s="40"/>
      <c r="C594" s="40"/>
      <c r="D594" s="40"/>
      <c r="E594" s="42" t="s">
        <v>45</v>
      </c>
      <c r="F594" s="43"/>
      <c r="G594" s="44"/>
      <c r="H594" s="11"/>
      <c r="I594" s="11"/>
      <c r="J594" s="11"/>
      <c r="K594" s="11"/>
      <c r="L594" s="45">
        <v>257</v>
      </c>
      <c r="M594" s="46"/>
      <c r="N594" s="46"/>
      <c r="O594" s="46"/>
      <c r="P594" s="46"/>
      <c r="Q594" s="46"/>
      <c r="R594" s="11"/>
      <c r="S594" s="47"/>
      <c r="X594" s="26"/>
      <c r="Y594" s="27"/>
      <c r="AA594" s="36"/>
      <c r="AE594" s="36"/>
    </row>
    <row r="595" spans="1:31" customFormat="1" ht="15" x14ac:dyDescent="0.25">
      <c r="A595" s="77" t="s">
        <v>92</v>
      </c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X595" s="26"/>
      <c r="Y595" s="27" t="s">
        <v>92</v>
      </c>
      <c r="AA595" s="36"/>
      <c r="AE595" s="36"/>
    </row>
    <row r="596" spans="1:31" customFormat="1" ht="15" x14ac:dyDescent="0.25">
      <c r="A596" s="78" t="s">
        <v>388</v>
      </c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X596" s="26"/>
      <c r="Y596" s="27"/>
      <c r="Z596" s="2" t="s">
        <v>388</v>
      </c>
      <c r="AA596" s="36"/>
      <c r="AE596" s="36"/>
    </row>
    <row r="597" spans="1:31" customFormat="1" ht="79.5" x14ac:dyDescent="0.25">
      <c r="A597" s="28" t="s">
        <v>389</v>
      </c>
      <c r="B597" s="29" t="s">
        <v>95</v>
      </c>
      <c r="C597" s="79" t="s">
        <v>390</v>
      </c>
      <c r="D597" s="79"/>
      <c r="E597" s="79"/>
      <c r="F597" s="30" t="s">
        <v>40</v>
      </c>
      <c r="G597" s="31">
        <v>1</v>
      </c>
      <c r="H597" s="32">
        <v>1532.63</v>
      </c>
      <c r="I597" s="32">
        <v>1524.48</v>
      </c>
      <c r="J597" s="33">
        <v>8.15</v>
      </c>
      <c r="K597" s="33">
        <v>14.19</v>
      </c>
      <c r="L597" s="50">
        <v>1533</v>
      </c>
      <c r="M597" s="50">
        <v>1525</v>
      </c>
      <c r="N597" s="35">
        <v>8</v>
      </c>
      <c r="O597" s="35">
        <v>14</v>
      </c>
      <c r="P597" s="51">
        <v>4.8</v>
      </c>
      <c r="Q597" s="51">
        <v>4.8</v>
      </c>
      <c r="R597" s="35">
        <v>0</v>
      </c>
      <c r="S597" s="35">
        <v>0</v>
      </c>
      <c r="X597" s="26"/>
      <c r="Y597" s="27"/>
      <c r="AA597" s="36" t="s">
        <v>390</v>
      </c>
      <c r="AE597" s="36"/>
    </row>
    <row r="598" spans="1:31" customFormat="1" ht="23.25" x14ac:dyDescent="0.25">
      <c r="A598" s="37"/>
      <c r="B598" s="49" t="s">
        <v>48</v>
      </c>
      <c r="C598" s="80" t="s">
        <v>131</v>
      </c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1"/>
      <c r="X598" s="26"/>
      <c r="Y598" s="27"/>
      <c r="AA598" s="36"/>
      <c r="AD598" s="2" t="s">
        <v>131</v>
      </c>
      <c r="AE598" s="36"/>
    </row>
    <row r="599" spans="1:31" customFormat="1" ht="15" x14ac:dyDescent="0.25">
      <c r="A599" s="37"/>
      <c r="B599" s="38" t="s">
        <v>37</v>
      </c>
      <c r="C599" s="80" t="s">
        <v>41</v>
      </c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1"/>
      <c r="X599" s="26"/>
      <c r="Y599" s="27"/>
      <c r="AA599" s="36"/>
      <c r="AB599" s="2" t="s">
        <v>41</v>
      </c>
      <c r="AE599" s="36"/>
    </row>
    <row r="600" spans="1:31" customFormat="1" ht="23.25" x14ac:dyDescent="0.25">
      <c r="A600" s="39"/>
      <c r="B600" s="82" t="s">
        <v>42</v>
      </c>
      <c r="C600" s="82"/>
      <c r="D600" s="82"/>
      <c r="E600" s="82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1"/>
      <c r="X600" s="26"/>
      <c r="Y600" s="27"/>
      <c r="AA600" s="36"/>
      <c r="AC600" s="2" t="s">
        <v>42</v>
      </c>
      <c r="AE600" s="36"/>
    </row>
    <row r="601" spans="1:31" customFormat="1" ht="15" x14ac:dyDescent="0.25">
      <c r="A601" s="39"/>
      <c r="B601" s="40"/>
      <c r="C601" s="40"/>
      <c r="D601" s="40"/>
      <c r="E601" s="42" t="s">
        <v>391</v>
      </c>
      <c r="F601" s="43"/>
      <c r="G601" s="44"/>
      <c r="H601" s="11"/>
      <c r="I601" s="11"/>
      <c r="J601" s="11"/>
      <c r="K601" s="11"/>
      <c r="L601" s="48">
        <v>1524</v>
      </c>
      <c r="M601" s="46"/>
      <c r="N601" s="46"/>
      <c r="O601" s="46"/>
      <c r="P601" s="46"/>
      <c r="Q601" s="46"/>
      <c r="R601" s="11"/>
      <c r="S601" s="47"/>
      <c r="X601" s="26"/>
      <c r="Y601" s="27"/>
      <c r="AA601" s="36"/>
      <c r="AE601" s="36"/>
    </row>
    <row r="602" spans="1:31" customFormat="1" ht="15" x14ac:dyDescent="0.25">
      <c r="A602" s="39"/>
      <c r="B602" s="40"/>
      <c r="C602" s="40"/>
      <c r="D602" s="40"/>
      <c r="E602" s="42" t="s">
        <v>392</v>
      </c>
      <c r="F602" s="43"/>
      <c r="G602" s="44"/>
      <c r="H602" s="11"/>
      <c r="I602" s="11"/>
      <c r="J602" s="11"/>
      <c r="K602" s="11"/>
      <c r="L602" s="45">
        <v>779</v>
      </c>
      <c r="M602" s="46"/>
      <c r="N602" s="46"/>
      <c r="O602" s="46"/>
      <c r="P602" s="46"/>
      <c r="Q602" s="46"/>
      <c r="R602" s="11"/>
      <c r="S602" s="47"/>
      <c r="X602" s="26"/>
      <c r="Y602" s="27"/>
      <c r="AA602" s="36"/>
      <c r="AE602" s="36"/>
    </row>
    <row r="603" spans="1:31" customFormat="1" ht="15" x14ac:dyDescent="0.25">
      <c r="A603" s="39"/>
      <c r="B603" s="40"/>
      <c r="C603" s="40"/>
      <c r="D603" s="40"/>
      <c r="E603" s="42" t="s">
        <v>45</v>
      </c>
      <c r="F603" s="43"/>
      <c r="G603" s="44"/>
      <c r="H603" s="11"/>
      <c r="I603" s="11"/>
      <c r="J603" s="11"/>
      <c r="K603" s="11"/>
      <c r="L603" s="48">
        <v>3990</v>
      </c>
      <c r="M603" s="46"/>
      <c r="N603" s="46"/>
      <c r="O603" s="46"/>
      <c r="P603" s="46"/>
      <c r="Q603" s="46"/>
      <c r="R603" s="11"/>
      <c r="S603" s="47"/>
      <c r="X603" s="26"/>
      <c r="Y603" s="27"/>
      <c r="AA603" s="36"/>
      <c r="AE603" s="36"/>
    </row>
    <row r="604" spans="1:31" customFormat="1" ht="79.5" x14ac:dyDescent="0.25">
      <c r="A604" s="28" t="s">
        <v>393</v>
      </c>
      <c r="B604" s="29" t="s">
        <v>95</v>
      </c>
      <c r="C604" s="79" t="s">
        <v>394</v>
      </c>
      <c r="D604" s="79"/>
      <c r="E604" s="79"/>
      <c r="F604" s="30" t="s">
        <v>40</v>
      </c>
      <c r="G604" s="31">
        <v>1</v>
      </c>
      <c r="H604" s="32">
        <v>2575.61</v>
      </c>
      <c r="I604" s="32">
        <v>2541.02</v>
      </c>
      <c r="J604" s="33">
        <v>13.54</v>
      </c>
      <c r="K604" s="33">
        <v>23.53</v>
      </c>
      <c r="L604" s="50">
        <v>2576</v>
      </c>
      <c r="M604" s="50">
        <v>2541</v>
      </c>
      <c r="N604" s="35">
        <v>14</v>
      </c>
      <c r="O604" s="35">
        <v>24</v>
      </c>
      <c r="P604" s="35">
        <v>8</v>
      </c>
      <c r="Q604" s="35">
        <v>8</v>
      </c>
      <c r="R604" s="35">
        <v>0</v>
      </c>
      <c r="S604" s="35">
        <v>0</v>
      </c>
      <c r="X604" s="26"/>
      <c r="Y604" s="27"/>
      <c r="AA604" s="36" t="s">
        <v>394</v>
      </c>
      <c r="AE604" s="36"/>
    </row>
    <row r="605" spans="1:31" customFormat="1" ht="15" x14ac:dyDescent="0.25">
      <c r="A605" s="37"/>
      <c r="B605" s="38" t="s">
        <v>37</v>
      </c>
      <c r="C605" s="80" t="s">
        <v>41</v>
      </c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1"/>
      <c r="X605" s="26"/>
      <c r="Y605" s="27"/>
      <c r="AA605" s="36"/>
      <c r="AB605" s="2" t="s">
        <v>41</v>
      </c>
      <c r="AE605" s="36"/>
    </row>
    <row r="606" spans="1:31" customFormat="1" ht="23.25" x14ac:dyDescent="0.25">
      <c r="A606" s="39"/>
      <c r="B606" s="82" t="s">
        <v>42</v>
      </c>
      <c r="C606" s="82"/>
      <c r="D606" s="82"/>
      <c r="E606" s="82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1"/>
      <c r="X606" s="26"/>
      <c r="Y606" s="27"/>
      <c r="AA606" s="36"/>
      <c r="AC606" s="2" t="s">
        <v>42</v>
      </c>
      <c r="AE606" s="36"/>
    </row>
    <row r="607" spans="1:31" customFormat="1" ht="15" x14ac:dyDescent="0.25">
      <c r="A607" s="39"/>
      <c r="B607" s="40"/>
      <c r="C607" s="40"/>
      <c r="D607" s="40"/>
      <c r="E607" s="42" t="s">
        <v>395</v>
      </c>
      <c r="F607" s="43"/>
      <c r="G607" s="44"/>
      <c r="H607" s="11"/>
      <c r="I607" s="11"/>
      <c r="J607" s="11"/>
      <c r="K607" s="11"/>
      <c r="L607" s="48">
        <v>2539</v>
      </c>
      <c r="M607" s="46"/>
      <c r="N607" s="46"/>
      <c r="O607" s="46"/>
      <c r="P607" s="46"/>
      <c r="Q607" s="46"/>
      <c r="R607" s="11"/>
      <c r="S607" s="47"/>
      <c r="X607" s="26"/>
      <c r="Y607" s="27"/>
      <c r="AA607" s="36"/>
      <c r="AE607" s="36"/>
    </row>
    <row r="608" spans="1:31" customFormat="1" ht="15" x14ac:dyDescent="0.25">
      <c r="A608" s="39"/>
      <c r="B608" s="40"/>
      <c r="C608" s="40"/>
      <c r="D608" s="40"/>
      <c r="E608" s="42" t="s">
        <v>396</v>
      </c>
      <c r="F608" s="43"/>
      <c r="G608" s="44"/>
      <c r="H608" s="11"/>
      <c r="I608" s="11"/>
      <c r="J608" s="11"/>
      <c r="K608" s="11"/>
      <c r="L608" s="48">
        <v>1298</v>
      </c>
      <c r="M608" s="46"/>
      <c r="N608" s="46"/>
      <c r="O608" s="46"/>
      <c r="P608" s="46"/>
      <c r="Q608" s="46"/>
      <c r="R608" s="11"/>
      <c r="S608" s="47"/>
      <c r="X608" s="26"/>
      <c r="Y608" s="27"/>
      <c r="AA608" s="36"/>
      <c r="AE608" s="36"/>
    </row>
    <row r="609" spans="1:31" customFormat="1" ht="15" x14ac:dyDescent="0.25">
      <c r="A609" s="39"/>
      <c r="B609" s="40"/>
      <c r="C609" s="40"/>
      <c r="D609" s="40"/>
      <c r="E609" s="42" t="s">
        <v>45</v>
      </c>
      <c r="F609" s="43"/>
      <c r="G609" s="44"/>
      <c r="H609" s="11"/>
      <c r="I609" s="11"/>
      <c r="J609" s="11"/>
      <c r="K609" s="11"/>
      <c r="L609" s="48">
        <v>6668</v>
      </c>
      <c r="M609" s="46"/>
      <c r="N609" s="46"/>
      <c r="O609" s="46"/>
      <c r="P609" s="46"/>
      <c r="Q609" s="46"/>
      <c r="R609" s="11"/>
      <c r="S609" s="47"/>
      <c r="X609" s="26"/>
      <c r="Y609" s="27"/>
      <c r="AA609" s="36"/>
      <c r="AE609" s="36"/>
    </row>
    <row r="610" spans="1:31" customFormat="1" ht="45.75" x14ac:dyDescent="0.25">
      <c r="A610" s="28" t="s">
        <v>397</v>
      </c>
      <c r="B610" s="29" t="s">
        <v>104</v>
      </c>
      <c r="C610" s="79" t="s">
        <v>398</v>
      </c>
      <c r="D610" s="79"/>
      <c r="E610" s="79"/>
      <c r="F610" s="30" t="s">
        <v>106</v>
      </c>
      <c r="G610" s="55">
        <v>26.7</v>
      </c>
      <c r="H610" s="32"/>
      <c r="I610" s="34"/>
      <c r="J610" s="34"/>
      <c r="K610" s="34"/>
      <c r="L610" s="34"/>
      <c r="M610" s="34"/>
      <c r="N610" s="34"/>
      <c r="O610" s="34"/>
      <c r="P610" s="35">
        <v>0</v>
      </c>
      <c r="Q610" s="35">
        <v>0</v>
      </c>
      <c r="R610" s="35">
        <v>0</v>
      </c>
      <c r="S610" s="35">
        <v>0</v>
      </c>
      <c r="X610" s="26"/>
      <c r="Y610" s="27"/>
      <c r="AA610" s="36" t="s">
        <v>398</v>
      </c>
      <c r="AE610" s="36"/>
    </row>
    <row r="611" spans="1:31" customFormat="1" ht="15" x14ac:dyDescent="0.25">
      <c r="A611" s="39"/>
      <c r="B611" s="82" t="s">
        <v>203</v>
      </c>
      <c r="C611" s="82"/>
      <c r="D611" s="82"/>
      <c r="E611" s="82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1"/>
      <c r="X611" s="26"/>
      <c r="Y611" s="27"/>
      <c r="AA611" s="36"/>
      <c r="AC611" s="2" t="s">
        <v>203</v>
      </c>
      <c r="AE611" s="36"/>
    </row>
    <row r="612" spans="1:31" customFormat="1" ht="102" x14ac:dyDescent="0.25">
      <c r="A612" s="28" t="s">
        <v>399</v>
      </c>
      <c r="B612" s="29" t="s">
        <v>363</v>
      </c>
      <c r="C612" s="79" t="s">
        <v>400</v>
      </c>
      <c r="D612" s="79"/>
      <c r="E612" s="79"/>
      <c r="F612" s="30" t="s">
        <v>110</v>
      </c>
      <c r="G612" s="31">
        <v>1</v>
      </c>
      <c r="H612" s="32">
        <v>23331.3</v>
      </c>
      <c r="I612" s="32">
        <v>4052.35</v>
      </c>
      <c r="J612" s="32">
        <v>17420.46</v>
      </c>
      <c r="K612" s="32">
        <v>1846.26</v>
      </c>
      <c r="L612" s="50">
        <v>23331</v>
      </c>
      <c r="M612" s="50">
        <v>4052</v>
      </c>
      <c r="N612" s="50">
        <v>17420</v>
      </c>
      <c r="O612" s="50">
        <v>1846</v>
      </c>
      <c r="P612" s="51">
        <v>13.4</v>
      </c>
      <c r="Q612" s="51">
        <v>13.4</v>
      </c>
      <c r="R612" s="51">
        <v>4.5999999999999996</v>
      </c>
      <c r="S612" s="51">
        <v>4.5999999999999996</v>
      </c>
      <c r="X612" s="26"/>
      <c r="Y612" s="27"/>
      <c r="AA612" s="36" t="s">
        <v>400</v>
      </c>
      <c r="AE612" s="36"/>
    </row>
    <row r="613" spans="1:31" customFormat="1" ht="15" x14ac:dyDescent="0.25">
      <c r="A613" s="37"/>
      <c r="B613" s="38" t="s">
        <v>37</v>
      </c>
      <c r="C613" s="80" t="s">
        <v>41</v>
      </c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1"/>
      <c r="X613" s="26"/>
      <c r="Y613" s="27"/>
      <c r="AA613" s="36"/>
      <c r="AB613" s="2" t="s">
        <v>41</v>
      </c>
      <c r="AE613" s="36"/>
    </row>
    <row r="614" spans="1:31" customFormat="1" ht="15" x14ac:dyDescent="0.25">
      <c r="A614" s="39"/>
      <c r="B614" s="82" t="s">
        <v>111</v>
      </c>
      <c r="C614" s="82"/>
      <c r="D614" s="82"/>
      <c r="E614" s="82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1"/>
      <c r="X614" s="26"/>
      <c r="Y614" s="27"/>
      <c r="AA614" s="36"/>
      <c r="AC614" s="2" t="s">
        <v>111</v>
      </c>
      <c r="AE614" s="36"/>
    </row>
    <row r="615" spans="1:31" customFormat="1" ht="15" x14ac:dyDescent="0.25">
      <c r="A615" s="39"/>
      <c r="B615" s="40"/>
      <c r="C615" s="40"/>
      <c r="D615" s="40"/>
      <c r="E615" s="42" t="s">
        <v>365</v>
      </c>
      <c r="F615" s="43"/>
      <c r="G615" s="44"/>
      <c r="H615" s="11"/>
      <c r="I615" s="11"/>
      <c r="J615" s="11"/>
      <c r="K615" s="11"/>
      <c r="L615" s="48">
        <v>5426</v>
      </c>
      <c r="M615" s="46"/>
      <c r="N615" s="46"/>
      <c r="O615" s="46"/>
      <c r="P615" s="46"/>
      <c r="Q615" s="46"/>
      <c r="R615" s="11"/>
      <c r="S615" s="47"/>
      <c r="X615" s="26"/>
      <c r="Y615" s="27"/>
      <c r="AA615" s="36"/>
      <c r="AE615" s="36"/>
    </row>
    <row r="616" spans="1:31" customFormat="1" ht="15" x14ac:dyDescent="0.25">
      <c r="A616" s="39"/>
      <c r="B616" s="40"/>
      <c r="C616" s="40"/>
      <c r="D616" s="40"/>
      <c r="E616" s="42" t="s">
        <v>366</v>
      </c>
      <c r="F616" s="43"/>
      <c r="G616" s="44"/>
      <c r="H616" s="11"/>
      <c r="I616" s="11"/>
      <c r="J616" s="11"/>
      <c r="K616" s="11"/>
      <c r="L616" s="48">
        <v>2890</v>
      </c>
      <c r="M616" s="46"/>
      <c r="N616" s="46"/>
      <c r="O616" s="46"/>
      <c r="P616" s="46"/>
      <c r="Q616" s="46"/>
      <c r="R616" s="11"/>
      <c r="S616" s="47"/>
      <c r="X616" s="26"/>
      <c r="Y616" s="27"/>
      <c r="AA616" s="36"/>
      <c r="AE616" s="36"/>
    </row>
    <row r="617" spans="1:31" customFormat="1" ht="15" x14ac:dyDescent="0.25">
      <c r="A617" s="39"/>
      <c r="B617" s="40"/>
      <c r="C617" s="40"/>
      <c r="D617" s="40"/>
      <c r="E617" s="42" t="s">
        <v>45</v>
      </c>
      <c r="F617" s="43"/>
      <c r="G617" s="44"/>
      <c r="H617" s="11"/>
      <c r="I617" s="11"/>
      <c r="J617" s="11"/>
      <c r="K617" s="11"/>
      <c r="L617" s="48">
        <v>31647</v>
      </c>
      <c r="M617" s="46"/>
      <c r="N617" s="46"/>
      <c r="O617" s="46"/>
      <c r="P617" s="46"/>
      <c r="Q617" s="46"/>
      <c r="R617" s="11"/>
      <c r="S617" s="47"/>
      <c r="X617" s="26"/>
      <c r="Y617" s="27"/>
      <c r="AA617" s="36"/>
      <c r="AE617" s="36"/>
    </row>
    <row r="618" spans="1:31" customFormat="1" ht="45.75" x14ac:dyDescent="0.25">
      <c r="A618" s="28" t="s">
        <v>401</v>
      </c>
      <c r="B618" s="29" t="s">
        <v>115</v>
      </c>
      <c r="C618" s="79" t="s">
        <v>402</v>
      </c>
      <c r="D618" s="79"/>
      <c r="E618" s="79"/>
      <c r="F618" s="30" t="s">
        <v>110</v>
      </c>
      <c r="G618" s="31">
        <v>1</v>
      </c>
      <c r="H618" s="32"/>
      <c r="I618" s="34"/>
      <c r="J618" s="34"/>
      <c r="K618" s="34"/>
      <c r="L618" s="34"/>
      <c r="M618" s="34"/>
      <c r="N618" s="34"/>
      <c r="O618" s="34"/>
      <c r="P618" s="35">
        <v>0</v>
      </c>
      <c r="Q618" s="35">
        <v>0</v>
      </c>
      <c r="R618" s="35">
        <v>0</v>
      </c>
      <c r="S618" s="35">
        <v>0</v>
      </c>
      <c r="X618" s="26"/>
      <c r="Y618" s="27"/>
      <c r="AA618" s="36" t="s">
        <v>402</v>
      </c>
      <c r="AE618" s="36"/>
    </row>
    <row r="619" spans="1:31" customFormat="1" ht="15" x14ac:dyDescent="0.25">
      <c r="A619" s="39"/>
      <c r="B619" s="82" t="s">
        <v>203</v>
      </c>
      <c r="C619" s="82"/>
      <c r="D619" s="82"/>
      <c r="E619" s="82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1"/>
      <c r="X619" s="26"/>
      <c r="Y619" s="27"/>
      <c r="AA619" s="36"/>
      <c r="AC619" s="2" t="s">
        <v>203</v>
      </c>
      <c r="AE619" s="36"/>
    </row>
    <row r="620" spans="1:31" customFormat="1" ht="15" x14ac:dyDescent="0.25">
      <c r="A620" s="83" t="s">
        <v>117</v>
      </c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50">
        <v>29424</v>
      </c>
      <c r="M620" s="50">
        <v>10089</v>
      </c>
      <c r="N620" s="50">
        <v>17442</v>
      </c>
      <c r="O620" s="50">
        <v>1884</v>
      </c>
      <c r="P620" s="52"/>
      <c r="Q620" s="53">
        <v>32.04</v>
      </c>
      <c r="R620" s="52"/>
      <c r="S620" s="54">
        <v>4.5999999999999996</v>
      </c>
      <c r="X620" s="26"/>
      <c r="Y620" s="27"/>
      <c r="AA620" s="36"/>
      <c r="AE620" s="36" t="s">
        <v>117</v>
      </c>
    </row>
    <row r="621" spans="1:31" customFormat="1" ht="15" x14ac:dyDescent="0.25">
      <c r="A621" s="83" t="s">
        <v>118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50">
        <v>30030</v>
      </c>
      <c r="M621" s="50">
        <v>10693</v>
      </c>
      <c r="N621" s="50">
        <v>17444</v>
      </c>
      <c r="O621" s="50">
        <v>1888</v>
      </c>
      <c r="P621" s="52"/>
      <c r="Q621" s="54">
        <v>33.9</v>
      </c>
      <c r="R621" s="52"/>
      <c r="S621" s="54">
        <v>4.5999999999999996</v>
      </c>
      <c r="X621" s="26"/>
      <c r="Y621" s="27"/>
      <c r="AA621" s="36"/>
      <c r="AE621" s="36" t="s">
        <v>118</v>
      </c>
    </row>
    <row r="622" spans="1:31" customFormat="1" ht="15" x14ac:dyDescent="0.25">
      <c r="A622" s="83" t="s">
        <v>119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50">
        <v>11441</v>
      </c>
      <c r="M622" s="34"/>
      <c r="N622" s="34"/>
      <c r="O622" s="34"/>
      <c r="P622" s="52"/>
      <c r="Q622" s="52"/>
      <c r="R622" s="52"/>
      <c r="S622" s="52"/>
      <c r="X622" s="26"/>
      <c r="Y622" s="27"/>
      <c r="AA622" s="36"/>
      <c r="AE622" s="36" t="s">
        <v>119</v>
      </c>
    </row>
    <row r="623" spans="1:31" customFormat="1" ht="15" x14ac:dyDescent="0.25">
      <c r="A623" s="83" t="s">
        <v>120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50">
        <v>5964</v>
      </c>
      <c r="M623" s="34"/>
      <c r="N623" s="34"/>
      <c r="O623" s="34"/>
      <c r="P623" s="52"/>
      <c r="Q623" s="52"/>
      <c r="R623" s="52"/>
      <c r="S623" s="52"/>
      <c r="X623" s="26"/>
      <c r="Y623" s="27"/>
      <c r="AA623" s="36"/>
      <c r="AE623" s="36" t="s">
        <v>120</v>
      </c>
    </row>
    <row r="624" spans="1:31" customFormat="1" ht="15" x14ac:dyDescent="0.25">
      <c r="A624" s="83" t="s">
        <v>403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50">
        <v>47435</v>
      </c>
      <c r="M624" s="34"/>
      <c r="N624" s="34"/>
      <c r="O624" s="34"/>
      <c r="P624" s="52"/>
      <c r="Q624" s="54">
        <v>33.9</v>
      </c>
      <c r="R624" s="52"/>
      <c r="S624" s="54">
        <v>4.5999999999999996</v>
      </c>
      <c r="X624" s="26"/>
      <c r="Y624" s="27"/>
      <c r="AA624" s="36"/>
      <c r="AE624" s="36" t="s">
        <v>403</v>
      </c>
    </row>
    <row r="625" spans="1:31" customFormat="1" ht="15" x14ac:dyDescent="0.25">
      <c r="A625" s="83" t="s">
        <v>122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35">
        <v>817</v>
      </c>
      <c r="M625" s="34"/>
      <c r="N625" s="34"/>
      <c r="O625" s="34"/>
      <c r="P625" s="52"/>
      <c r="Q625" s="52"/>
      <c r="R625" s="52"/>
      <c r="S625" s="52"/>
      <c r="X625" s="26"/>
      <c r="Y625" s="27"/>
      <c r="AA625" s="36"/>
      <c r="AE625" s="36" t="s">
        <v>122</v>
      </c>
    </row>
    <row r="626" spans="1:31" customFormat="1" ht="15" x14ac:dyDescent="0.25">
      <c r="A626" s="76" t="s">
        <v>404</v>
      </c>
      <c r="B626" s="76"/>
      <c r="C626" s="76"/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X626" s="26" t="s">
        <v>404</v>
      </c>
      <c r="Y626" s="27"/>
      <c r="AA626" s="36"/>
      <c r="AE626" s="36"/>
    </row>
    <row r="627" spans="1:31" customFormat="1" ht="15" x14ac:dyDescent="0.25">
      <c r="A627" s="77" t="s">
        <v>405</v>
      </c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77"/>
      <c r="P627" s="77"/>
      <c r="Q627" s="77"/>
      <c r="R627" s="77"/>
      <c r="S627" s="77"/>
      <c r="X627" s="26"/>
      <c r="Y627" s="27" t="s">
        <v>405</v>
      </c>
      <c r="AA627" s="36"/>
      <c r="AE627" s="36"/>
    </row>
    <row r="628" spans="1:31" customFormat="1" ht="15" x14ac:dyDescent="0.25">
      <c r="A628" s="77" t="s">
        <v>330</v>
      </c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77"/>
      <c r="P628" s="77"/>
      <c r="Q628" s="77"/>
      <c r="R628" s="77"/>
      <c r="S628" s="77"/>
      <c r="X628" s="26"/>
      <c r="Y628" s="27" t="s">
        <v>330</v>
      </c>
      <c r="AA628" s="36"/>
      <c r="AE628" s="36"/>
    </row>
    <row r="629" spans="1:31" customFormat="1" ht="15" x14ac:dyDescent="0.25">
      <c r="A629" s="78" t="s">
        <v>36</v>
      </c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X629" s="26"/>
      <c r="Y629" s="27"/>
      <c r="Z629" s="2" t="s">
        <v>36</v>
      </c>
      <c r="AA629" s="36"/>
      <c r="AE629" s="36"/>
    </row>
    <row r="630" spans="1:31" customFormat="1" ht="79.5" x14ac:dyDescent="0.25">
      <c r="A630" s="28" t="s">
        <v>406</v>
      </c>
      <c r="B630" s="29" t="s">
        <v>38</v>
      </c>
      <c r="C630" s="79" t="s">
        <v>407</v>
      </c>
      <c r="D630" s="79"/>
      <c r="E630" s="79"/>
      <c r="F630" s="30" t="s">
        <v>40</v>
      </c>
      <c r="G630" s="31">
        <v>1</v>
      </c>
      <c r="H630" s="32">
        <v>591.73</v>
      </c>
      <c r="I630" s="33">
        <v>586.47</v>
      </c>
      <c r="J630" s="34"/>
      <c r="K630" s="34"/>
      <c r="L630" s="35">
        <v>592</v>
      </c>
      <c r="M630" s="35">
        <v>586</v>
      </c>
      <c r="N630" s="34"/>
      <c r="O630" s="34"/>
      <c r="P630" s="33">
        <v>1.74</v>
      </c>
      <c r="Q630" s="33">
        <v>1.74</v>
      </c>
      <c r="R630" s="35">
        <v>0</v>
      </c>
      <c r="S630" s="35">
        <v>0</v>
      </c>
      <c r="X630" s="26"/>
      <c r="Y630" s="27"/>
      <c r="AA630" s="36" t="s">
        <v>407</v>
      </c>
      <c r="AE630" s="36"/>
    </row>
    <row r="631" spans="1:31" customFormat="1" ht="15" x14ac:dyDescent="0.25">
      <c r="A631" s="37"/>
      <c r="B631" s="38" t="s">
        <v>37</v>
      </c>
      <c r="C631" s="80" t="s">
        <v>41</v>
      </c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1"/>
      <c r="X631" s="26"/>
      <c r="Y631" s="27"/>
      <c r="AA631" s="36"/>
      <c r="AB631" s="2" t="s">
        <v>41</v>
      </c>
      <c r="AE631" s="36"/>
    </row>
    <row r="632" spans="1:31" customFormat="1" ht="23.25" x14ac:dyDescent="0.25">
      <c r="A632" s="39"/>
      <c r="B632" s="82" t="s">
        <v>42</v>
      </c>
      <c r="C632" s="82"/>
      <c r="D632" s="82"/>
      <c r="E632" s="82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1"/>
      <c r="X632" s="26"/>
      <c r="Y632" s="27"/>
      <c r="AA632" s="36"/>
      <c r="AC632" s="2" t="s">
        <v>42</v>
      </c>
      <c r="AE632" s="36"/>
    </row>
    <row r="633" spans="1:31" customFormat="1" ht="15" x14ac:dyDescent="0.25">
      <c r="A633" s="39"/>
      <c r="B633" s="40"/>
      <c r="C633" s="40"/>
      <c r="D633" s="40"/>
      <c r="E633" s="42" t="s">
        <v>43</v>
      </c>
      <c r="F633" s="43"/>
      <c r="G633" s="44"/>
      <c r="H633" s="11"/>
      <c r="I633" s="11"/>
      <c r="J633" s="11"/>
      <c r="K633" s="11"/>
      <c r="L633" s="45">
        <v>581</v>
      </c>
      <c r="M633" s="46"/>
      <c r="N633" s="46"/>
      <c r="O633" s="46"/>
      <c r="P633" s="46"/>
      <c r="Q633" s="46"/>
      <c r="R633" s="11"/>
      <c r="S633" s="47"/>
      <c r="X633" s="26"/>
      <c r="Y633" s="27"/>
      <c r="AA633" s="36"/>
      <c r="AE633" s="36"/>
    </row>
    <row r="634" spans="1:31" customFormat="1" ht="15" x14ac:dyDescent="0.25">
      <c r="A634" s="39"/>
      <c r="B634" s="40"/>
      <c r="C634" s="40"/>
      <c r="D634" s="40"/>
      <c r="E634" s="42" t="s">
        <v>44</v>
      </c>
      <c r="F634" s="43"/>
      <c r="G634" s="44"/>
      <c r="H634" s="11"/>
      <c r="I634" s="11"/>
      <c r="J634" s="11"/>
      <c r="K634" s="11"/>
      <c r="L634" s="45">
        <v>297</v>
      </c>
      <c r="M634" s="46"/>
      <c r="N634" s="46"/>
      <c r="O634" s="46"/>
      <c r="P634" s="46"/>
      <c r="Q634" s="46"/>
      <c r="R634" s="11"/>
      <c r="S634" s="47"/>
      <c r="X634" s="26"/>
      <c r="Y634" s="27"/>
      <c r="AA634" s="36"/>
      <c r="AE634" s="36"/>
    </row>
    <row r="635" spans="1:31" customFormat="1" ht="15" x14ac:dyDescent="0.25">
      <c r="A635" s="39"/>
      <c r="B635" s="40"/>
      <c r="C635" s="40"/>
      <c r="D635" s="40"/>
      <c r="E635" s="42" t="s">
        <v>45</v>
      </c>
      <c r="F635" s="43"/>
      <c r="G635" s="44"/>
      <c r="H635" s="11"/>
      <c r="I635" s="11"/>
      <c r="J635" s="11"/>
      <c r="K635" s="11"/>
      <c r="L635" s="48">
        <v>1529</v>
      </c>
      <c r="M635" s="46"/>
      <c r="N635" s="46"/>
      <c r="O635" s="46"/>
      <c r="P635" s="46"/>
      <c r="Q635" s="46"/>
      <c r="R635" s="11"/>
      <c r="S635" s="47"/>
      <c r="X635" s="26"/>
      <c r="Y635" s="27"/>
      <c r="AA635" s="36"/>
      <c r="AE635" s="36"/>
    </row>
    <row r="636" spans="1:31" customFormat="1" ht="79.5" x14ac:dyDescent="0.25">
      <c r="A636" s="28" t="s">
        <v>408</v>
      </c>
      <c r="B636" s="29" t="s">
        <v>38</v>
      </c>
      <c r="C636" s="79" t="s">
        <v>409</v>
      </c>
      <c r="D636" s="79"/>
      <c r="E636" s="79"/>
      <c r="F636" s="30" t="s">
        <v>40</v>
      </c>
      <c r="G636" s="31">
        <v>1</v>
      </c>
      <c r="H636" s="32">
        <v>351.88</v>
      </c>
      <c r="I636" s="33">
        <v>351.88</v>
      </c>
      <c r="J636" s="34"/>
      <c r="K636" s="34"/>
      <c r="L636" s="35">
        <v>352</v>
      </c>
      <c r="M636" s="35">
        <v>352</v>
      </c>
      <c r="N636" s="34"/>
      <c r="O636" s="34"/>
      <c r="P636" s="33">
        <v>1.04</v>
      </c>
      <c r="Q636" s="33">
        <v>1.04</v>
      </c>
      <c r="R636" s="35">
        <v>0</v>
      </c>
      <c r="S636" s="35">
        <v>0</v>
      </c>
      <c r="X636" s="26"/>
      <c r="Y636" s="27"/>
      <c r="AA636" s="36" t="s">
        <v>409</v>
      </c>
      <c r="AE636" s="36"/>
    </row>
    <row r="637" spans="1:31" customFormat="1" ht="23.25" x14ac:dyDescent="0.25">
      <c r="A637" s="37"/>
      <c r="B637" s="49" t="s">
        <v>48</v>
      </c>
      <c r="C637" s="80" t="s">
        <v>49</v>
      </c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1"/>
      <c r="X637" s="26"/>
      <c r="Y637" s="27"/>
      <c r="AA637" s="36"/>
      <c r="AD637" s="2" t="s">
        <v>49</v>
      </c>
      <c r="AE637" s="36"/>
    </row>
    <row r="638" spans="1:31" customFormat="1" ht="15" x14ac:dyDescent="0.25">
      <c r="A638" s="37"/>
      <c r="B638" s="38" t="s">
        <v>37</v>
      </c>
      <c r="C638" s="80" t="s">
        <v>41</v>
      </c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1"/>
      <c r="X638" s="26"/>
      <c r="Y638" s="27"/>
      <c r="AA638" s="36"/>
      <c r="AB638" s="2" t="s">
        <v>41</v>
      </c>
      <c r="AE638" s="36"/>
    </row>
    <row r="639" spans="1:31" customFormat="1" ht="23.25" x14ac:dyDescent="0.25">
      <c r="A639" s="39"/>
      <c r="B639" s="82" t="s">
        <v>42</v>
      </c>
      <c r="C639" s="82"/>
      <c r="D639" s="82"/>
      <c r="E639" s="82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1"/>
      <c r="X639" s="26"/>
      <c r="Y639" s="27"/>
      <c r="AA639" s="36"/>
      <c r="AC639" s="2" t="s">
        <v>42</v>
      </c>
      <c r="AE639" s="36"/>
    </row>
    <row r="640" spans="1:31" customFormat="1" ht="15" x14ac:dyDescent="0.25">
      <c r="A640" s="39"/>
      <c r="B640" s="40"/>
      <c r="C640" s="40"/>
      <c r="D640" s="40"/>
      <c r="E640" s="42" t="s">
        <v>50</v>
      </c>
      <c r="F640" s="43"/>
      <c r="G640" s="44"/>
      <c r="H640" s="11"/>
      <c r="I640" s="11"/>
      <c r="J640" s="11"/>
      <c r="K640" s="11"/>
      <c r="L640" s="45">
        <v>348</v>
      </c>
      <c r="M640" s="46"/>
      <c r="N640" s="46"/>
      <c r="O640" s="46"/>
      <c r="P640" s="46"/>
      <c r="Q640" s="46"/>
      <c r="R640" s="11"/>
      <c r="S640" s="47"/>
      <c r="X640" s="26"/>
      <c r="Y640" s="27"/>
      <c r="AA640" s="36"/>
      <c r="AE640" s="36"/>
    </row>
    <row r="641" spans="1:31" customFormat="1" ht="15" x14ac:dyDescent="0.25">
      <c r="A641" s="39"/>
      <c r="B641" s="40"/>
      <c r="C641" s="40"/>
      <c r="D641" s="40"/>
      <c r="E641" s="42" t="s">
        <v>51</v>
      </c>
      <c r="F641" s="43"/>
      <c r="G641" s="44"/>
      <c r="H641" s="11"/>
      <c r="I641" s="11"/>
      <c r="J641" s="11"/>
      <c r="K641" s="11"/>
      <c r="L641" s="45">
        <v>178</v>
      </c>
      <c r="M641" s="46"/>
      <c r="N641" s="46"/>
      <c r="O641" s="46"/>
      <c r="P641" s="46"/>
      <c r="Q641" s="46"/>
      <c r="R641" s="11"/>
      <c r="S641" s="47"/>
      <c r="X641" s="26"/>
      <c r="Y641" s="27"/>
      <c r="AA641" s="36"/>
      <c r="AE641" s="36"/>
    </row>
    <row r="642" spans="1:31" customFormat="1" ht="15" x14ac:dyDescent="0.25">
      <c r="A642" s="39"/>
      <c r="B642" s="40"/>
      <c r="C642" s="40"/>
      <c r="D642" s="40"/>
      <c r="E642" s="42" t="s">
        <v>45</v>
      </c>
      <c r="F642" s="43"/>
      <c r="G642" s="44"/>
      <c r="H642" s="11"/>
      <c r="I642" s="11"/>
      <c r="J642" s="11"/>
      <c r="K642" s="11"/>
      <c r="L642" s="45">
        <v>913</v>
      </c>
      <c r="M642" s="46"/>
      <c r="N642" s="46"/>
      <c r="O642" s="46"/>
      <c r="P642" s="46"/>
      <c r="Q642" s="46"/>
      <c r="R642" s="11"/>
      <c r="S642" s="47"/>
      <c r="X642" s="26"/>
      <c r="Y642" s="27"/>
      <c r="AA642" s="36"/>
      <c r="AE642" s="36"/>
    </row>
    <row r="643" spans="1:31" customFormat="1" ht="15" x14ac:dyDescent="0.25">
      <c r="A643" s="78" t="s">
        <v>72</v>
      </c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X643" s="26"/>
      <c r="Y643" s="27"/>
      <c r="Z643" s="2" t="s">
        <v>72</v>
      </c>
      <c r="AA643" s="36"/>
      <c r="AE643" s="36"/>
    </row>
    <row r="644" spans="1:31" customFormat="1" ht="79.5" x14ac:dyDescent="0.25">
      <c r="A644" s="28" t="s">
        <v>410</v>
      </c>
      <c r="B644" s="29" t="s">
        <v>74</v>
      </c>
      <c r="C644" s="79" t="s">
        <v>411</v>
      </c>
      <c r="D644" s="79"/>
      <c r="E644" s="79"/>
      <c r="F644" s="30" t="s">
        <v>40</v>
      </c>
      <c r="G644" s="31">
        <v>1</v>
      </c>
      <c r="H644" s="32">
        <v>485.16</v>
      </c>
      <c r="I644" s="33">
        <v>479.9</v>
      </c>
      <c r="J644" s="34"/>
      <c r="K644" s="34"/>
      <c r="L644" s="35">
        <v>485</v>
      </c>
      <c r="M644" s="35">
        <v>480</v>
      </c>
      <c r="N644" s="34"/>
      <c r="O644" s="34"/>
      <c r="P644" s="33">
        <v>1.43</v>
      </c>
      <c r="Q644" s="33">
        <v>1.43</v>
      </c>
      <c r="R644" s="35">
        <v>0</v>
      </c>
      <c r="S644" s="35">
        <v>0</v>
      </c>
      <c r="X644" s="26"/>
      <c r="Y644" s="27"/>
      <c r="AA644" s="36" t="s">
        <v>411</v>
      </c>
      <c r="AE644" s="36"/>
    </row>
    <row r="645" spans="1:31" customFormat="1" ht="15" x14ac:dyDescent="0.25">
      <c r="A645" s="37"/>
      <c r="B645" s="38" t="s">
        <v>37</v>
      </c>
      <c r="C645" s="80" t="s">
        <v>41</v>
      </c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1"/>
      <c r="X645" s="26"/>
      <c r="Y645" s="27"/>
      <c r="AA645" s="36"/>
      <c r="AB645" s="2" t="s">
        <v>41</v>
      </c>
      <c r="AE645" s="36"/>
    </row>
    <row r="646" spans="1:31" customFormat="1" ht="23.25" x14ac:dyDescent="0.25">
      <c r="A646" s="39"/>
      <c r="B646" s="82" t="s">
        <v>42</v>
      </c>
      <c r="C646" s="82"/>
      <c r="D646" s="82"/>
      <c r="E646" s="82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1"/>
      <c r="X646" s="26"/>
      <c r="Y646" s="27"/>
      <c r="AA646" s="36"/>
      <c r="AC646" s="2" t="s">
        <v>42</v>
      </c>
      <c r="AE646" s="36"/>
    </row>
    <row r="647" spans="1:31" customFormat="1" ht="15" x14ac:dyDescent="0.25">
      <c r="A647" s="39"/>
      <c r="B647" s="40"/>
      <c r="C647" s="40"/>
      <c r="D647" s="40"/>
      <c r="E647" s="42" t="s">
        <v>378</v>
      </c>
      <c r="F647" s="43"/>
      <c r="G647" s="44"/>
      <c r="H647" s="11"/>
      <c r="I647" s="11"/>
      <c r="J647" s="11"/>
      <c r="K647" s="11"/>
      <c r="L647" s="45">
        <v>475</v>
      </c>
      <c r="M647" s="46"/>
      <c r="N647" s="46"/>
      <c r="O647" s="46"/>
      <c r="P647" s="46"/>
      <c r="Q647" s="46"/>
      <c r="R647" s="11"/>
      <c r="S647" s="47"/>
      <c r="X647" s="26"/>
      <c r="Y647" s="27"/>
      <c r="AA647" s="36"/>
      <c r="AE647" s="36"/>
    </row>
    <row r="648" spans="1:31" customFormat="1" ht="15" x14ac:dyDescent="0.25">
      <c r="A648" s="39"/>
      <c r="B648" s="40"/>
      <c r="C648" s="40"/>
      <c r="D648" s="40"/>
      <c r="E648" s="42" t="s">
        <v>379</v>
      </c>
      <c r="F648" s="43"/>
      <c r="G648" s="44"/>
      <c r="H648" s="11"/>
      <c r="I648" s="11"/>
      <c r="J648" s="11"/>
      <c r="K648" s="11"/>
      <c r="L648" s="45">
        <v>243</v>
      </c>
      <c r="M648" s="46"/>
      <c r="N648" s="46"/>
      <c r="O648" s="46"/>
      <c r="P648" s="46"/>
      <c r="Q648" s="46"/>
      <c r="R648" s="11"/>
      <c r="S648" s="47"/>
      <c r="X648" s="26"/>
      <c r="Y648" s="27"/>
      <c r="AA648" s="36"/>
      <c r="AE648" s="36"/>
    </row>
    <row r="649" spans="1:31" customFormat="1" ht="15" x14ac:dyDescent="0.25">
      <c r="A649" s="39"/>
      <c r="B649" s="40"/>
      <c r="C649" s="40"/>
      <c r="D649" s="40"/>
      <c r="E649" s="42" t="s">
        <v>45</v>
      </c>
      <c r="F649" s="43"/>
      <c r="G649" s="44"/>
      <c r="H649" s="11"/>
      <c r="I649" s="11"/>
      <c r="J649" s="11"/>
      <c r="K649" s="11"/>
      <c r="L649" s="48">
        <v>1251</v>
      </c>
      <c r="M649" s="46"/>
      <c r="N649" s="46"/>
      <c r="O649" s="46"/>
      <c r="P649" s="46"/>
      <c r="Q649" s="46"/>
      <c r="R649" s="11"/>
      <c r="S649" s="47"/>
      <c r="X649" s="26"/>
      <c r="Y649" s="27"/>
      <c r="AA649" s="36"/>
      <c r="AE649" s="36"/>
    </row>
    <row r="650" spans="1:31" customFormat="1" ht="79.5" x14ac:dyDescent="0.25">
      <c r="A650" s="28" t="s">
        <v>412</v>
      </c>
      <c r="B650" s="29" t="s">
        <v>74</v>
      </c>
      <c r="C650" s="79" t="s">
        <v>413</v>
      </c>
      <c r="D650" s="79"/>
      <c r="E650" s="79"/>
      <c r="F650" s="30" t="s">
        <v>40</v>
      </c>
      <c r="G650" s="31">
        <v>1</v>
      </c>
      <c r="H650" s="32">
        <v>287.87</v>
      </c>
      <c r="I650" s="33">
        <v>287.87</v>
      </c>
      <c r="J650" s="34"/>
      <c r="K650" s="34"/>
      <c r="L650" s="35">
        <v>288</v>
      </c>
      <c r="M650" s="35">
        <v>288</v>
      </c>
      <c r="N650" s="34"/>
      <c r="O650" s="34"/>
      <c r="P650" s="33">
        <v>0.86</v>
      </c>
      <c r="Q650" s="33">
        <v>0.86</v>
      </c>
      <c r="R650" s="35">
        <v>0</v>
      </c>
      <c r="S650" s="35">
        <v>0</v>
      </c>
      <c r="X650" s="26"/>
      <c r="Y650" s="27"/>
      <c r="AA650" s="36" t="s">
        <v>413</v>
      </c>
      <c r="AE650" s="36"/>
    </row>
    <row r="651" spans="1:31" customFormat="1" ht="23.25" x14ac:dyDescent="0.25">
      <c r="A651" s="37"/>
      <c r="B651" s="49" t="s">
        <v>48</v>
      </c>
      <c r="C651" s="80" t="s">
        <v>49</v>
      </c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1"/>
      <c r="X651" s="26"/>
      <c r="Y651" s="27"/>
      <c r="AA651" s="36"/>
      <c r="AD651" s="2" t="s">
        <v>49</v>
      </c>
      <c r="AE651" s="36"/>
    </row>
    <row r="652" spans="1:31" customFormat="1" ht="15" x14ac:dyDescent="0.25">
      <c r="A652" s="37"/>
      <c r="B652" s="38" t="s">
        <v>37</v>
      </c>
      <c r="C652" s="80" t="s">
        <v>41</v>
      </c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1"/>
      <c r="X652" s="26"/>
      <c r="Y652" s="27"/>
      <c r="AA652" s="36"/>
      <c r="AB652" s="2" t="s">
        <v>41</v>
      </c>
      <c r="AE652" s="36"/>
    </row>
    <row r="653" spans="1:31" customFormat="1" ht="23.25" x14ac:dyDescent="0.25">
      <c r="A653" s="39"/>
      <c r="B653" s="82" t="s">
        <v>42</v>
      </c>
      <c r="C653" s="82"/>
      <c r="D653" s="82"/>
      <c r="E653" s="82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1"/>
      <c r="X653" s="26"/>
      <c r="Y653" s="27"/>
      <c r="AA653" s="36"/>
      <c r="AC653" s="2" t="s">
        <v>42</v>
      </c>
      <c r="AE653" s="36"/>
    </row>
    <row r="654" spans="1:31" customFormat="1" ht="15" x14ac:dyDescent="0.25">
      <c r="A654" s="39"/>
      <c r="B654" s="40"/>
      <c r="C654" s="40"/>
      <c r="D654" s="40"/>
      <c r="E654" s="42" t="s">
        <v>382</v>
      </c>
      <c r="F654" s="43"/>
      <c r="G654" s="44"/>
      <c r="H654" s="11"/>
      <c r="I654" s="11"/>
      <c r="J654" s="11"/>
      <c r="K654" s="11"/>
      <c r="L654" s="45">
        <v>285</v>
      </c>
      <c r="M654" s="46"/>
      <c r="N654" s="46"/>
      <c r="O654" s="46"/>
      <c r="P654" s="46"/>
      <c r="Q654" s="46"/>
      <c r="R654" s="11"/>
      <c r="S654" s="47"/>
      <c r="X654" s="26"/>
      <c r="Y654" s="27"/>
      <c r="AA654" s="36"/>
      <c r="AE654" s="36"/>
    </row>
    <row r="655" spans="1:31" customFormat="1" ht="15" x14ac:dyDescent="0.25">
      <c r="A655" s="39"/>
      <c r="B655" s="40"/>
      <c r="C655" s="40"/>
      <c r="D655" s="40"/>
      <c r="E655" s="42" t="s">
        <v>383</v>
      </c>
      <c r="F655" s="43"/>
      <c r="G655" s="44"/>
      <c r="H655" s="11"/>
      <c r="I655" s="11"/>
      <c r="J655" s="11"/>
      <c r="K655" s="11"/>
      <c r="L655" s="45">
        <v>146</v>
      </c>
      <c r="M655" s="46"/>
      <c r="N655" s="46"/>
      <c r="O655" s="46"/>
      <c r="P655" s="46"/>
      <c r="Q655" s="46"/>
      <c r="R655" s="11"/>
      <c r="S655" s="47"/>
      <c r="X655" s="26"/>
      <c r="Y655" s="27"/>
      <c r="AA655" s="36"/>
      <c r="AE655" s="36"/>
    </row>
    <row r="656" spans="1:31" customFormat="1" ht="15" x14ac:dyDescent="0.25">
      <c r="A656" s="39"/>
      <c r="B656" s="40"/>
      <c r="C656" s="40"/>
      <c r="D656" s="40"/>
      <c r="E656" s="42" t="s">
        <v>45</v>
      </c>
      <c r="F656" s="43"/>
      <c r="G656" s="44"/>
      <c r="H656" s="11"/>
      <c r="I656" s="11"/>
      <c r="J656" s="11"/>
      <c r="K656" s="11"/>
      <c r="L656" s="45">
        <v>748</v>
      </c>
      <c r="M656" s="46"/>
      <c r="N656" s="46"/>
      <c r="O656" s="46"/>
      <c r="P656" s="46"/>
      <c r="Q656" s="46"/>
      <c r="R656" s="11"/>
      <c r="S656" s="47"/>
      <c r="X656" s="26"/>
      <c r="Y656" s="27"/>
      <c r="AA656" s="36"/>
      <c r="AE656" s="36"/>
    </row>
    <row r="657" spans="1:31" customFormat="1" ht="15" x14ac:dyDescent="0.25">
      <c r="A657" s="78" t="s">
        <v>345</v>
      </c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X657" s="26"/>
      <c r="Y657" s="27"/>
      <c r="Z657" s="2" t="s">
        <v>345</v>
      </c>
      <c r="AA657" s="36"/>
      <c r="AE657" s="36"/>
    </row>
    <row r="658" spans="1:31" customFormat="1" ht="79.5" x14ac:dyDescent="0.25">
      <c r="A658" s="28" t="s">
        <v>414</v>
      </c>
      <c r="B658" s="29" t="s">
        <v>347</v>
      </c>
      <c r="C658" s="79" t="s">
        <v>415</v>
      </c>
      <c r="D658" s="79"/>
      <c r="E658" s="79"/>
      <c r="F658" s="30" t="s">
        <v>40</v>
      </c>
      <c r="G658" s="31">
        <v>1</v>
      </c>
      <c r="H658" s="32">
        <v>168.31</v>
      </c>
      <c r="I658" s="33">
        <v>165.73</v>
      </c>
      <c r="J658" s="34"/>
      <c r="K658" s="34"/>
      <c r="L658" s="35">
        <v>168</v>
      </c>
      <c r="M658" s="35">
        <v>166</v>
      </c>
      <c r="N658" s="34"/>
      <c r="O658" s="34"/>
      <c r="P658" s="33">
        <v>0.48</v>
      </c>
      <c r="Q658" s="33">
        <v>0.48</v>
      </c>
      <c r="R658" s="35">
        <v>0</v>
      </c>
      <c r="S658" s="35">
        <v>0</v>
      </c>
      <c r="X658" s="26"/>
      <c r="Y658" s="27"/>
      <c r="AA658" s="36" t="s">
        <v>415</v>
      </c>
      <c r="AE658" s="36"/>
    </row>
    <row r="659" spans="1:31" customFormat="1" ht="15" x14ac:dyDescent="0.25">
      <c r="A659" s="37"/>
      <c r="B659" s="38" t="s">
        <v>37</v>
      </c>
      <c r="C659" s="80" t="s">
        <v>41</v>
      </c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1"/>
      <c r="X659" s="26"/>
      <c r="Y659" s="27"/>
      <c r="AA659" s="36"/>
      <c r="AB659" s="2" t="s">
        <v>41</v>
      </c>
      <c r="AE659" s="36"/>
    </row>
    <row r="660" spans="1:31" customFormat="1" ht="23.25" x14ac:dyDescent="0.25">
      <c r="A660" s="39"/>
      <c r="B660" s="82" t="s">
        <v>42</v>
      </c>
      <c r="C660" s="82"/>
      <c r="D660" s="82"/>
      <c r="E660" s="82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1"/>
      <c r="X660" s="26"/>
      <c r="Y660" s="27"/>
      <c r="AA660" s="36"/>
      <c r="AC660" s="2" t="s">
        <v>42</v>
      </c>
      <c r="AE660" s="36"/>
    </row>
    <row r="661" spans="1:31" customFormat="1" ht="15" x14ac:dyDescent="0.25">
      <c r="A661" s="39"/>
      <c r="B661" s="40"/>
      <c r="C661" s="40"/>
      <c r="D661" s="40"/>
      <c r="E661" s="42" t="s">
        <v>349</v>
      </c>
      <c r="F661" s="43"/>
      <c r="G661" s="44"/>
      <c r="H661" s="11"/>
      <c r="I661" s="11"/>
      <c r="J661" s="11"/>
      <c r="K661" s="11"/>
      <c r="L661" s="45">
        <v>165</v>
      </c>
      <c r="M661" s="46"/>
      <c r="N661" s="46"/>
      <c r="O661" s="46"/>
      <c r="P661" s="46"/>
      <c r="Q661" s="46"/>
      <c r="R661" s="11"/>
      <c r="S661" s="47"/>
      <c r="X661" s="26"/>
      <c r="Y661" s="27"/>
      <c r="AA661" s="36"/>
      <c r="AE661" s="36"/>
    </row>
    <row r="662" spans="1:31" customFormat="1" ht="15" x14ac:dyDescent="0.25">
      <c r="A662" s="39"/>
      <c r="B662" s="40"/>
      <c r="C662" s="40"/>
      <c r="D662" s="40"/>
      <c r="E662" s="42" t="s">
        <v>350</v>
      </c>
      <c r="F662" s="43"/>
      <c r="G662" s="44"/>
      <c r="H662" s="11"/>
      <c r="I662" s="11"/>
      <c r="J662" s="11"/>
      <c r="K662" s="11"/>
      <c r="L662" s="45">
        <v>84</v>
      </c>
      <c r="M662" s="46"/>
      <c r="N662" s="46"/>
      <c r="O662" s="46"/>
      <c r="P662" s="46"/>
      <c r="Q662" s="46"/>
      <c r="R662" s="11"/>
      <c r="S662" s="47"/>
      <c r="X662" s="26"/>
      <c r="Y662" s="27"/>
      <c r="AA662" s="36"/>
      <c r="AE662" s="36"/>
    </row>
    <row r="663" spans="1:31" customFormat="1" ht="15" x14ac:dyDescent="0.25">
      <c r="A663" s="39"/>
      <c r="B663" s="40"/>
      <c r="C663" s="40"/>
      <c r="D663" s="40"/>
      <c r="E663" s="42" t="s">
        <v>45</v>
      </c>
      <c r="F663" s="43"/>
      <c r="G663" s="44"/>
      <c r="H663" s="11"/>
      <c r="I663" s="11"/>
      <c r="J663" s="11"/>
      <c r="K663" s="11"/>
      <c r="L663" s="45">
        <v>434</v>
      </c>
      <c r="M663" s="46"/>
      <c r="N663" s="46"/>
      <c r="O663" s="46"/>
      <c r="P663" s="46"/>
      <c r="Q663" s="46"/>
      <c r="R663" s="11"/>
      <c r="S663" s="47"/>
      <c r="X663" s="26"/>
      <c r="Y663" s="27"/>
      <c r="AA663" s="36"/>
      <c r="AE663" s="36"/>
    </row>
    <row r="664" spans="1:31" customFormat="1" ht="79.5" x14ac:dyDescent="0.25">
      <c r="A664" s="28" t="s">
        <v>416</v>
      </c>
      <c r="B664" s="29" t="s">
        <v>347</v>
      </c>
      <c r="C664" s="79" t="s">
        <v>417</v>
      </c>
      <c r="D664" s="79"/>
      <c r="E664" s="79"/>
      <c r="F664" s="30" t="s">
        <v>40</v>
      </c>
      <c r="G664" s="31">
        <v>1</v>
      </c>
      <c r="H664" s="32">
        <v>99.3</v>
      </c>
      <c r="I664" s="33">
        <v>99.3</v>
      </c>
      <c r="J664" s="34"/>
      <c r="K664" s="34"/>
      <c r="L664" s="35">
        <v>99</v>
      </c>
      <c r="M664" s="35">
        <v>99</v>
      </c>
      <c r="N664" s="34"/>
      <c r="O664" s="34"/>
      <c r="P664" s="33">
        <v>0.28999999999999998</v>
      </c>
      <c r="Q664" s="33">
        <v>0.28999999999999998</v>
      </c>
      <c r="R664" s="35">
        <v>0</v>
      </c>
      <c r="S664" s="35">
        <v>0</v>
      </c>
      <c r="X664" s="26"/>
      <c r="Y664" s="27"/>
      <c r="AA664" s="36" t="s">
        <v>417</v>
      </c>
      <c r="AE664" s="36"/>
    </row>
    <row r="665" spans="1:31" customFormat="1" ht="23.25" x14ac:dyDescent="0.25">
      <c r="A665" s="37"/>
      <c r="B665" s="49" t="s">
        <v>48</v>
      </c>
      <c r="C665" s="80" t="s">
        <v>49</v>
      </c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1"/>
      <c r="X665" s="26"/>
      <c r="Y665" s="27"/>
      <c r="AA665" s="36"/>
      <c r="AD665" s="2" t="s">
        <v>49</v>
      </c>
      <c r="AE665" s="36"/>
    </row>
    <row r="666" spans="1:31" customFormat="1" ht="15" x14ac:dyDescent="0.25">
      <c r="A666" s="37"/>
      <c r="B666" s="38" t="s">
        <v>37</v>
      </c>
      <c r="C666" s="80" t="s">
        <v>41</v>
      </c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1"/>
      <c r="X666" s="26"/>
      <c r="Y666" s="27"/>
      <c r="AA666" s="36"/>
      <c r="AB666" s="2" t="s">
        <v>41</v>
      </c>
      <c r="AE666" s="36"/>
    </row>
    <row r="667" spans="1:31" customFormat="1" ht="23.25" x14ac:dyDescent="0.25">
      <c r="A667" s="39"/>
      <c r="B667" s="82" t="s">
        <v>42</v>
      </c>
      <c r="C667" s="82"/>
      <c r="D667" s="82"/>
      <c r="E667" s="82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1"/>
      <c r="X667" s="26"/>
      <c r="Y667" s="27"/>
      <c r="AA667" s="36"/>
      <c r="AC667" s="2" t="s">
        <v>42</v>
      </c>
      <c r="AE667" s="36"/>
    </row>
    <row r="668" spans="1:31" customFormat="1" ht="15" x14ac:dyDescent="0.25">
      <c r="A668" s="39"/>
      <c r="B668" s="40"/>
      <c r="C668" s="40"/>
      <c r="D668" s="40"/>
      <c r="E668" s="42" t="s">
        <v>353</v>
      </c>
      <c r="F668" s="43"/>
      <c r="G668" s="44"/>
      <c r="H668" s="11"/>
      <c r="I668" s="11"/>
      <c r="J668" s="11"/>
      <c r="K668" s="11"/>
      <c r="L668" s="45">
        <v>98</v>
      </c>
      <c r="M668" s="46"/>
      <c r="N668" s="46"/>
      <c r="O668" s="46"/>
      <c r="P668" s="46"/>
      <c r="Q668" s="46"/>
      <c r="R668" s="11"/>
      <c r="S668" s="47"/>
      <c r="X668" s="26"/>
      <c r="Y668" s="27"/>
      <c r="AA668" s="36"/>
      <c r="AE668" s="36"/>
    </row>
    <row r="669" spans="1:31" customFormat="1" ht="15" x14ac:dyDescent="0.25">
      <c r="A669" s="39"/>
      <c r="B669" s="40"/>
      <c r="C669" s="40"/>
      <c r="D669" s="40"/>
      <c r="E669" s="42" t="s">
        <v>354</v>
      </c>
      <c r="F669" s="43"/>
      <c r="G669" s="44"/>
      <c r="H669" s="11"/>
      <c r="I669" s="11"/>
      <c r="J669" s="11"/>
      <c r="K669" s="11"/>
      <c r="L669" s="45">
        <v>50</v>
      </c>
      <c r="M669" s="46"/>
      <c r="N669" s="46"/>
      <c r="O669" s="46"/>
      <c r="P669" s="46"/>
      <c r="Q669" s="46"/>
      <c r="R669" s="11"/>
      <c r="S669" s="47"/>
      <c r="X669" s="26"/>
      <c r="Y669" s="27"/>
      <c r="AA669" s="36"/>
      <c r="AE669" s="36"/>
    </row>
    <row r="670" spans="1:31" customFormat="1" ht="15" x14ac:dyDescent="0.25">
      <c r="A670" s="39"/>
      <c r="B670" s="40"/>
      <c r="C670" s="40"/>
      <c r="D670" s="40"/>
      <c r="E670" s="42" t="s">
        <v>45</v>
      </c>
      <c r="F670" s="43"/>
      <c r="G670" s="44"/>
      <c r="H670" s="11"/>
      <c r="I670" s="11"/>
      <c r="J670" s="11"/>
      <c r="K670" s="11"/>
      <c r="L670" s="45">
        <v>257</v>
      </c>
      <c r="M670" s="46"/>
      <c r="N670" s="46"/>
      <c r="O670" s="46"/>
      <c r="P670" s="46"/>
      <c r="Q670" s="46"/>
      <c r="R670" s="11"/>
      <c r="S670" s="47"/>
      <c r="X670" s="26"/>
      <c r="Y670" s="27"/>
      <c r="AA670" s="36"/>
      <c r="AE670" s="36"/>
    </row>
    <row r="671" spans="1:31" customFormat="1" ht="15" x14ac:dyDescent="0.25">
      <c r="A671" s="77" t="s">
        <v>92</v>
      </c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77"/>
      <c r="P671" s="77"/>
      <c r="Q671" s="77"/>
      <c r="R671" s="77"/>
      <c r="S671" s="77"/>
      <c r="X671" s="26"/>
      <c r="Y671" s="27" t="s">
        <v>92</v>
      </c>
      <c r="AA671" s="36"/>
      <c r="AE671" s="36"/>
    </row>
    <row r="672" spans="1:31" customFormat="1" ht="15" x14ac:dyDescent="0.25">
      <c r="A672" s="78" t="s">
        <v>388</v>
      </c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X672" s="26"/>
      <c r="Y672" s="27"/>
      <c r="Z672" s="2" t="s">
        <v>388</v>
      </c>
      <c r="AA672" s="36"/>
      <c r="AE672" s="36"/>
    </row>
    <row r="673" spans="1:31" customFormat="1" ht="79.5" x14ac:dyDescent="0.25">
      <c r="A673" s="28" t="s">
        <v>418</v>
      </c>
      <c r="B673" s="29" t="s">
        <v>95</v>
      </c>
      <c r="C673" s="79" t="s">
        <v>419</v>
      </c>
      <c r="D673" s="79"/>
      <c r="E673" s="79"/>
      <c r="F673" s="30" t="s">
        <v>40</v>
      </c>
      <c r="G673" s="31">
        <v>1</v>
      </c>
      <c r="H673" s="32">
        <v>1532.63</v>
      </c>
      <c r="I673" s="32">
        <v>1524.48</v>
      </c>
      <c r="J673" s="33">
        <v>8.15</v>
      </c>
      <c r="K673" s="33">
        <v>14.19</v>
      </c>
      <c r="L673" s="50">
        <v>1533</v>
      </c>
      <c r="M673" s="50">
        <v>1525</v>
      </c>
      <c r="N673" s="35">
        <v>8</v>
      </c>
      <c r="O673" s="35">
        <v>14</v>
      </c>
      <c r="P673" s="51">
        <v>4.8</v>
      </c>
      <c r="Q673" s="51">
        <v>4.8</v>
      </c>
      <c r="R673" s="35">
        <v>0</v>
      </c>
      <c r="S673" s="35">
        <v>0</v>
      </c>
      <c r="X673" s="26"/>
      <c r="Y673" s="27"/>
      <c r="AA673" s="36" t="s">
        <v>419</v>
      </c>
      <c r="AE673" s="36"/>
    </row>
    <row r="674" spans="1:31" customFormat="1" ht="23.25" x14ac:dyDescent="0.25">
      <c r="A674" s="37"/>
      <c r="B674" s="49" t="s">
        <v>48</v>
      </c>
      <c r="C674" s="80" t="s">
        <v>131</v>
      </c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1"/>
      <c r="X674" s="26"/>
      <c r="Y674" s="27"/>
      <c r="AA674" s="36"/>
      <c r="AD674" s="2" t="s">
        <v>131</v>
      </c>
      <c r="AE674" s="36"/>
    </row>
    <row r="675" spans="1:31" customFormat="1" ht="15" x14ac:dyDescent="0.25">
      <c r="A675" s="37"/>
      <c r="B675" s="38" t="s">
        <v>37</v>
      </c>
      <c r="C675" s="80" t="s">
        <v>41</v>
      </c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1"/>
      <c r="X675" s="26"/>
      <c r="Y675" s="27"/>
      <c r="AA675" s="36"/>
      <c r="AB675" s="2" t="s">
        <v>41</v>
      </c>
      <c r="AE675" s="36"/>
    </row>
    <row r="676" spans="1:31" customFormat="1" ht="23.25" x14ac:dyDescent="0.25">
      <c r="A676" s="39"/>
      <c r="B676" s="82" t="s">
        <v>42</v>
      </c>
      <c r="C676" s="82"/>
      <c r="D676" s="82"/>
      <c r="E676" s="82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1"/>
      <c r="X676" s="26"/>
      <c r="Y676" s="27"/>
      <c r="AA676" s="36"/>
      <c r="AC676" s="2" t="s">
        <v>42</v>
      </c>
      <c r="AE676" s="36"/>
    </row>
    <row r="677" spans="1:31" customFormat="1" ht="15" x14ac:dyDescent="0.25">
      <c r="A677" s="39"/>
      <c r="B677" s="40"/>
      <c r="C677" s="40"/>
      <c r="D677" s="40"/>
      <c r="E677" s="42" t="s">
        <v>391</v>
      </c>
      <c r="F677" s="43"/>
      <c r="G677" s="44"/>
      <c r="H677" s="11"/>
      <c r="I677" s="11"/>
      <c r="J677" s="11"/>
      <c r="K677" s="11"/>
      <c r="L677" s="48">
        <v>1524</v>
      </c>
      <c r="M677" s="46"/>
      <c r="N677" s="46"/>
      <c r="O677" s="46"/>
      <c r="P677" s="46"/>
      <c r="Q677" s="46"/>
      <c r="R677" s="11"/>
      <c r="S677" s="47"/>
      <c r="X677" s="26"/>
      <c r="Y677" s="27"/>
      <c r="AA677" s="36"/>
      <c r="AE677" s="36"/>
    </row>
    <row r="678" spans="1:31" customFormat="1" ht="15" x14ac:dyDescent="0.25">
      <c r="A678" s="39"/>
      <c r="B678" s="40"/>
      <c r="C678" s="40"/>
      <c r="D678" s="40"/>
      <c r="E678" s="42" t="s">
        <v>392</v>
      </c>
      <c r="F678" s="43"/>
      <c r="G678" s="44"/>
      <c r="H678" s="11"/>
      <c r="I678" s="11"/>
      <c r="J678" s="11"/>
      <c r="K678" s="11"/>
      <c r="L678" s="45">
        <v>779</v>
      </c>
      <c r="M678" s="46"/>
      <c r="N678" s="46"/>
      <c r="O678" s="46"/>
      <c r="P678" s="46"/>
      <c r="Q678" s="46"/>
      <c r="R678" s="11"/>
      <c r="S678" s="47"/>
      <c r="X678" s="26"/>
      <c r="Y678" s="27"/>
      <c r="AA678" s="36"/>
      <c r="AE678" s="36"/>
    </row>
    <row r="679" spans="1:31" customFormat="1" ht="15" x14ac:dyDescent="0.25">
      <c r="A679" s="39"/>
      <c r="B679" s="40"/>
      <c r="C679" s="40"/>
      <c r="D679" s="40"/>
      <c r="E679" s="42" t="s">
        <v>45</v>
      </c>
      <c r="F679" s="43"/>
      <c r="G679" s="44"/>
      <c r="H679" s="11"/>
      <c r="I679" s="11"/>
      <c r="J679" s="11"/>
      <c r="K679" s="11"/>
      <c r="L679" s="48">
        <v>3990</v>
      </c>
      <c r="M679" s="46"/>
      <c r="N679" s="46"/>
      <c r="O679" s="46"/>
      <c r="P679" s="46"/>
      <c r="Q679" s="46"/>
      <c r="R679" s="11"/>
      <c r="S679" s="47"/>
      <c r="X679" s="26"/>
      <c r="Y679" s="27"/>
      <c r="AA679" s="36"/>
      <c r="AE679" s="36"/>
    </row>
    <row r="680" spans="1:31" customFormat="1" ht="79.5" x14ac:dyDescent="0.25">
      <c r="A680" s="28" t="s">
        <v>420</v>
      </c>
      <c r="B680" s="29" t="s">
        <v>95</v>
      </c>
      <c r="C680" s="79" t="s">
        <v>421</v>
      </c>
      <c r="D680" s="79"/>
      <c r="E680" s="79"/>
      <c r="F680" s="30" t="s">
        <v>40</v>
      </c>
      <c r="G680" s="31">
        <v>1</v>
      </c>
      <c r="H680" s="32">
        <v>2575.61</v>
      </c>
      <c r="I680" s="32">
        <v>2541.02</v>
      </c>
      <c r="J680" s="33">
        <v>13.54</v>
      </c>
      <c r="K680" s="33">
        <v>23.53</v>
      </c>
      <c r="L680" s="50">
        <v>2576</v>
      </c>
      <c r="M680" s="50">
        <v>2541</v>
      </c>
      <c r="N680" s="35">
        <v>14</v>
      </c>
      <c r="O680" s="35">
        <v>24</v>
      </c>
      <c r="P680" s="35">
        <v>8</v>
      </c>
      <c r="Q680" s="35">
        <v>8</v>
      </c>
      <c r="R680" s="35">
        <v>0</v>
      </c>
      <c r="S680" s="35">
        <v>0</v>
      </c>
      <c r="X680" s="26"/>
      <c r="Y680" s="27"/>
      <c r="AA680" s="36" t="s">
        <v>421</v>
      </c>
      <c r="AE680" s="36"/>
    </row>
    <row r="681" spans="1:31" customFormat="1" ht="15" x14ac:dyDescent="0.25">
      <c r="A681" s="37"/>
      <c r="B681" s="38" t="s">
        <v>37</v>
      </c>
      <c r="C681" s="80" t="s">
        <v>41</v>
      </c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1"/>
      <c r="X681" s="26"/>
      <c r="Y681" s="27"/>
      <c r="AA681" s="36"/>
      <c r="AB681" s="2" t="s">
        <v>41</v>
      </c>
      <c r="AE681" s="36"/>
    </row>
    <row r="682" spans="1:31" customFormat="1" ht="23.25" x14ac:dyDescent="0.25">
      <c r="A682" s="39"/>
      <c r="B682" s="82" t="s">
        <v>42</v>
      </c>
      <c r="C682" s="82"/>
      <c r="D682" s="82"/>
      <c r="E682" s="82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1"/>
      <c r="X682" s="26"/>
      <c r="Y682" s="27"/>
      <c r="AA682" s="36"/>
      <c r="AC682" s="2" t="s">
        <v>42</v>
      </c>
      <c r="AE682" s="36"/>
    </row>
    <row r="683" spans="1:31" customFormat="1" ht="15" x14ac:dyDescent="0.25">
      <c r="A683" s="39"/>
      <c r="B683" s="40"/>
      <c r="C683" s="40"/>
      <c r="D683" s="40"/>
      <c r="E683" s="42" t="s">
        <v>395</v>
      </c>
      <c r="F683" s="43"/>
      <c r="G683" s="44"/>
      <c r="H683" s="11"/>
      <c r="I683" s="11"/>
      <c r="J683" s="11"/>
      <c r="K683" s="11"/>
      <c r="L683" s="48">
        <v>2539</v>
      </c>
      <c r="M683" s="46"/>
      <c r="N683" s="46"/>
      <c r="O683" s="46"/>
      <c r="P683" s="46"/>
      <c r="Q683" s="46"/>
      <c r="R683" s="11"/>
      <c r="S683" s="47"/>
      <c r="X683" s="26"/>
      <c r="Y683" s="27"/>
      <c r="AA683" s="36"/>
      <c r="AE683" s="36"/>
    </row>
    <row r="684" spans="1:31" customFormat="1" ht="15" x14ac:dyDescent="0.25">
      <c r="A684" s="39"/>
      <c r="B684" s="40"/>
      <c r="C684" s="40"/>
      <c r="D684" s="40"/>
      <c r="E684" s="42" t="s">
        <v>396</v>
      </c>
      <c r="F684" s="43"/>
      <c r="G684" s="44"/>
      <c r="H684" s="11"/>
      <c r="I684" s="11"/>
      <c r="J684" s="11"/>
      <c r="K684" s="11"/>
      <c r="L684" s="48">
        <v>1298</v>
      </c>
      <c r="M684" s="46"/>
      <c r="N684" s="46"/>
      <c r="O684" s="46"/>
      <c r="P684" s="46"/>
      <c r="Q684" s="46"/>
      <c r="R684" s="11"/>
      <c r="S684" s="47"/>
      <c r="X684" s="26"/>
      <c r="Y684" s="27"/>
      <c r="AA684" s="36"/>
      <c r="AE684" s="36"/>
    </row>
    <row r="685" spans="1:31" customFormat="1" ht="15" x14ac:dyDescent="0.25">
      <c r="A685" s="39"/>
      <c r="B685" s="40"/>
      <c r="C685" s="40"/>
      <c r="D685" s="40"/>
      <c r="E685" s="42" t="s">
        <v>45</v>
      </c>
      <c r="F685" s="43"/>
      <c r="G685" s="44"/>
      <c r="H685" s="11"/>
      <c r="I685" s="11"/>
      <c r="J685" s="11"/>
      <c r="K685" s="11"/>
      <c r="L685" s="48">
        <v>6668</v>
      </c>
      <c r="M685" s="46"/>
      <c r="N685" s="46"/>
      <c r="O685" s="46"/>
      <c r="P685" s="46"/>
      <c r="Q685" s="46"/>
      <c r="R685" s="11"/>
      <c r="S685" s="47"/>
      <c r="X685" s="26"/>
      <c r="Y685" s="27"/>
      <c r="AA685" s="36"/>
      <c r="AE685" s="36"/>
    </row>
    <row r="686" spans="1:31" customFormat="1" ht="45.75" x14ac:dyDescent="0.25">
      <c r="A686" s="28" t="s">
        <v>422</v>
      </c>
      <c r="B686" s="29" t="s">
        <v>104</v>
      </c>
      <c r="C686" s="79" t="s">
        <v>423</v>
      </c>
      <c r="D686" s="79"/>
      <c r="E686" s="79"/>
      <c r="F686" s="30" t="s">
        <v>106</v>
      </c>
      <c r="G686" s="55">
        <v>26.7</v>
      </c>
      <c r="H686" s="32"/>
      <c r="I686" s="34"/>
      <c r="J686" s="34"/>
      <c r="K686" s="34"/>
      <c r="L686" s="34"/>
      <c r="M686" s="34"/>
      <c r="N686" s="34"/>
      <c r="O686" s="34"/>
      <c r="P686" s="35">
        <v>0</v>
      </c>
      <c r="Q686" s="35">
        <v>0</v>
      </c>
      <c r="R686" s="35">
        <v>0</v>
      </c>
      <c r="S686" s="35">
        <v>0</v>
      </c>
      <c r="X686" s="26"/>
      <c r="Y686" s="27"/>
      <c r="AA686" s="36" t="s">
        <v>423</v>
      </c>
      <c r="AE686" s="36"/>
    </row>
    <row r="687" spans="1:31" customFormat="1" ht="15" x14ac:dyDescent="0.25">
      <c r="A687" s="39"/>
      <c r="B687" s="82" t="s">
        <v>203</v>
      </c>
      <c r="C687" s="82"/>
      <c r="D687" s="82"/>
      <c r="E687" s="82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1"/>
      <c r="X687" s="26"/>
      <c r="Y687" s="27"/>
      <c r="AA687" s="36"/>
      <c r="AC687" s="2" t="s">
        <v>203</v>
      </c>
      <c r="AE687" s="36"/>
    </row>
    <row r="688" spans="1:31" customFormat="1" ht="102" x14ac:dyDescent="0.25">
      <c r="A688" s="28" t="s">
        <v>424</v>
      </c>
      <c r="B688" s="29" t="s">
        <v>363</v>
      </c>
      <c r="C688" s="79" t="s">
        <v>425</v>
      </c>
      <c r="D688" s="79"/>
      <c r="E688" s="79"/>
      <c r="F688" s="30" t="s">
        <v>110</v>
      </c>
      <c r="G688" s="31">
        <v>1</v>
      </c>
      <c r="H688" s="32">
        <v>23331.3</v>
      </c>
      <c r="I688" s="32">
        <v>4052.35</v>
      </c>
      <c r="J688" s="32">
        <v>17420.46</v>
      </c>
      <c r="K688" s="32">
        <v>1846.26</v>
      </c>
      <c r="L688" s="50">
        <v>23331</v>
      </c>
      <c r="M688" s="50">
        <v>4052</v>
      </c>
      <c r="N688" s="50">
        <v>17420</v>
      </c>
      <c r="O688" s="50">
        <v>1846</v>
      </c>
      <c r="P688" s="51">
        <v>13.4</v>
      </c>
      <c r="Q688" s="51">
        <v>13.4</v>
      </c>
      <c r="R688" s="51">
        <v>4.5999999999999996</v>
      </c>
      <c r="S688" s="51">
        <v>4.5999999999999996</v>
      </c>
      <c r="X688" s="26"/>
      <c r="Y688" s="27"/>
      <c r="AA688" s="36" t="s">
        <v>425</v>
      </c>
      <c r="AE688" s="36"/>
    </row>
    <row r="689" spans="1:31" customFormat="1" ht="15" x14ac:dyDescent="0.25">
      <c r="A689" s="37"/>
      <c r="B689" s="38" t="s">
        <v>37</v>
      </c>
      <c r="C689" s="80" t="s">
        <v>41</v>
      </c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1"/>
      <c r="X689" s="26"/>
      <c r="Y689" s="27"/>
      <c r="AA689" s="36"/>
      <c r="AB689" s="2" t="s">
        <v>41</v>
      </c>
      <c r="AE689" s="36"/>
    </row>
    <row r="690" spans="1:31" customFormat="1" ht="15" x14ac:dyDescent="0.25">
      <c r="A690" s="39"/>
      <c r="B690" s="82" t="s">
        <v>111</v>
      </c>
      <c r="C690" s="82"/>
      <c r="D690" s="82"/>
      <c r="E690" s="82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1"/>
      <c r="X690" s="26"/>
      <c r="Y690" s="27"/>
      <c r="AA690" s="36"/>
      <c r="AC690" s="2" t="s">
        <v>111</v>
      </c>
      <c r="AE690" s="36"/>
    </row>
    <row r="691" spans="1:31" customFormat="1" ht="15" x14ac:dyDescent="0.25">
      <c r="A691" s="39"/>
      <c r="B691" s="40"/>
      <c r="C691" s="40"/>
      <c r="D691" s="40"/>
      <c r="E691" s="42" t="s">
        <v>365</v>
      </c>
      <c r="F691" s="43"/>
      <c r="G691" s="44"/>
      <c r="H691" s="11"/>
      <c r="I691" s="11"/>
      <c r="J691" s="11"/>
      <c r="K691" s="11"/>
      <c r="L691" s="48">
        <v>5426</v>
      </c>
      <c r="M691" s="46"/>
      <c r="N691" s="46"/>
      <c r="O691" s="46"/>
      <c r="P691" s="46"/>
      <c r="Q691" s="46"/>
      <c r="R691" s="11"/>
      <c r="S691" s="47"/>
      <c r="X691" s="26"/>
      <c r="Y691" s="27"/>
      <c r="AA691" s="36"/>
      <c r="AE691" s="36"/>
    </row>
    <row r="692" spans="1:31" customFormat="1" ht="15" x14ac:dyDescent="0.25">
      <c r="A692" s="39"/>
      <c r="B692" s="40"/>
      <c r="C692" s="40"/>
      <c r="D692" s="40"/>
      <c r="E692" s="42" t="s">
        <v>366</v>
      </c>
      <c r="F692" s="43"/>
      <c r="G692" s="44"/>
      <c r="H692" s="11"/>
      <c r="I692" s="11"/>
      <c r="J692" s="11"/>
      <c r="K692" s="11"/>
      <c r="L692" s="48">
        <v>2890</v>
      </c>
      <c r="M692" s="46"/>
      <c r="N692" s="46"/>
      <c r="O692" s="46"/>
      <c r="P692" s="46"/>
      <c r="Q692" s="46"/>
      <c r="R692" s="11"/>
      <c r="S692" s="47"/>
      <c r="X692" s="26"/>
      <c r="Y692" s="27"/>
      <c r="AA692" s="36"/>
      <c r="AE692" s="36"/>
    </row>
    <row r="693" spans="1:31" customFormat="1" ht="15" x14ac:dyDescent="0.25">
      <c r="A693" s="39"/>
      <c r="B693" s="40"/>
      <c r="C693" s="40"/>
      <c r="D693" s="40"/>
      <c r="E693" s="42" t="s">
        <v>45</v>
      </c>
      <c r="F693" s="43"/>
      <c r="G693" s="44"/>
      <c r="H693" s="11"/>
      <c r="I693" s="11"/>
      <c r="J693" s="11"/>
      <c r="K693" s="11"/>
      <c r="L693" s="48">
        <v>31647</v>
      </c>
      <c r="M693" s="46"/>
      <c r="N693" s="46"/>
      <c r="O693" s="46"/>
      <c r="P693" s="46"/>
      <c r="Q693" s="46"/>
      <c r="R693" s="11"/>
      <c r="S693" s="47"/>
      <c r="X693" s="26"/>
      <c r="Y693" s="27"/>
      <c r="AA693" s="36"/>
      <c r="AE693" s="36"/>
    </row>
    <row r="694" spans="1:31" customFormat="1" ht="57" x14ac:dyDescent="0.25">
      <c r="A694" s="28" t="s">
        <v>426</v>
      </c>
      <c r="B694" s="29" t="s">
        <v>115</v>
      </c>
      <c r="C694" s="79" t="s">
        <v>427</v>
      </c>
      <c r="D694" s="79"/>
      <c r="E694" s="79"/>
      <c r="F694" s="30" t="s">
        <v>110</v>
      </c>
      <c r="G694" s="31">
        <v>1</v>
      </c>
      <c r="H694" s="32"/>
      <c r="I694" s="34"/>
      <c r="J694" s="34"/>
      <c r="K694" s="34"/>
      <c r="L694" s="34"/>
      <c r="M694" s="34"/>
      <c r="N694" s="34"/>
      <c r="O694" s="34"/>
      <c r="P694" s="35">
        <v>0</v>
      </c>
      <c r="Q694" s="35">
        <v>0</v>
      </c>
      <c r="R694" s="35">
        <v>0</v>
      </c>
      <c r="S694" s="35">
        <v>0</v>
      </c>
      <c r="X694" s="26"/>
      <c r="Y694" s="27"/>
      <c r="AA694" s="36" t="s">
        <v>427</v>
      </c>
      <c r="AE694" s="36"/>
    </row>
    <row r="695" spans="1:31" customFormat="1" ht="15" x14ac:dyDescent="0.25">
      <c r="A695" s="39"/>
      <c r="B695" s="82" t="s">
        <v>203</v>
      </c>
      <c r="C695" s="82"/>
      <c r="D695" s="82"/>
      <c r="E695" s="82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1"/>
      <c r="X695" s="26"/>
      <c r="Y695" s="27"/>
      <c r="AA695" s="36"/>
      <c r="AC695" s="2" t="s">
        <v>203</v>
      </c>
      <c r="AE695" s="36"/>
    </row>
    <row r="696" spans="1:31" customFormat="1" ht="15" x14ac:dyDescent="0.25">
      <c r="A696" s="83" t="s">
        <v>117</v>
      </c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50">
        <v>29424</v>
      </c>
      <c r="M696" s="50">
        <v>10089</v>
      </c>
      <c r="N696" s="50">
        <v>17442</v>
      </c>
      <c r="O696" s="50">
        <v>1884</v>
      </c>
      <c r="P696" s="52"/>
      <c r="Q696" s="53">
        <v>32.04</v>
      </c>
      <c r="R696" s="52"/>
      <c r="S696" s="54">
        <v>4.5999999999999996</v>
      </c>
      <c r="X696" s="26"/>
      <c r="Y696" s="27"/>
      <c r="AA696" s="36"/>
      <c r="AE696" s="36" t="s">
        <v>117</v>
      </c>
    </row>
    <row r="697" spans="1:31" customFormat="1" ht="15" x14ac:dyDescent="0.25">
      <c r="A697" s="83" t="s">
        <v>118</v>
      </c>
      <c r="B697" s="83"/>
      <c r="C697" s="83"/>
      <c r="D697" s="83"/>
      <c r="E697" s="83"/>
      <c r="F697" s="83"/>
      <c r="G697" s="83"/>
      <c r="H697" s="83"/>
      <c r="I697" s="83"/>
      <c r="J697" s="83"/>
      <c r="K697" s="83"/>
      <c r="L697" s="50">
        <v>30030</v>
      </c>
      <c r="M697" s="50">
        <v>10693</v>
      </c>
      <c r="N697" s="50">
        <v>17444</v>
      </c>
      <c r="O697" s="50">
        <v>1888</v>
      </c>
      <c r="P697" s="52"/>
      <c r="Q697" s="54">
        <v>33.9</v>
      </c>
      <c r="R697" s="52"/>
      <c r="S697" s="54">
        <v>4.5999999999999996</v>
      </c>
      <c r="X697" s="26"/>
      <c r="Y697" s="27"/>
      <c r="AA697" s="36"/>
      <c r="AE697" s="36" t="s">
        <v>118</v>
      </c>
    </row>
    <row r="698" spans="1:31" customFormat="1" ht="15" x14ac:dyDescent="0.25">
      <c r="A698" s="83" t="s">
        <v>119</v>
      </c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50">
        <v>11441</v>
      </c>
      <c r="M698" s="34"/>
      <c r="N698" s="34"/>
      <c r="O698" s="34"/>
      <c r="P698" s="52"/>
      <c r="Q698" s="52"/>
      <c r="R698" s="52"/>
      <c r="S698" s="52"/>
      <c r="X698" s="26"/>
      <c r="Y698" s="27"/>
      <c r="AA698" s="36"/>
      <c r="AE698" s="36" t="s">
        <v>119</v>
      </c>
    </row>
    <row r="699" spans="1:31" customFormat="1" ht="15" x14ac:dyDescent="0.25">
      <c r="A699" s="83" t="s">
        <v>120</v>
      </c>
      <c r="B699" s="83"/>
      <c r="C699" s="83"/>
      <c r="D699" s="83"/>
      <c r="E699" s="83"/>
      <c r="F699" s="83"/>
      <c r="G699" s="83"/>
      <c r="H699" s="83"/>
      <c r="I699" s="83"/>
      <c r="J699" s="83"/>
      <c r="K699" s="83"/>
      <c r="L699" s="50">
        <v>5964</v>
      </c>
      <c r="M699" s="34"/>
      <c r="N699" s="34"/>
      <c r="O699" s="34"/>
      <c r="P699" s="52"/>
      <c r="Q699" s="52"/>
      <c r="R699" s="52"/>
      <c r="S699" s="52"/>
      <c r="X699" s="26"/>
      <c r="Y699" s="27"/>
      <c r="AA699" s="36"/>
      <c r="AE699" s="36" t="s">
        <v>120</v>
      </c>
    </row>
    <row r="700" spans="1:31" customFormat="1" ht="15" x14ac:dyDescent="0.25">
      <c r="A700" s="83" t="s">
        <v>428</v>
      </c>
      <c r="B700" s="83"/>
      <c r="C700" s="83"/>
      <c r="D700" s="83"/>
      <c r="E700" s="83"/>
      <c r="F700" s="83"/>
      <c r="G700" s="83"/>
      <c r="H700" s="83"/>
      <c r="I700" s="83"/>
      <c r="J700" s="83"/>
      <c r="K700" s="83"/>
      <c r="L700" s="50">
        <v>47435</v>
      </c>
      <c r="M700" s="34"/>
      <c r="N700" s="34"/>
      <c r="O700" s="34"/>
      <c r="P700" s="52"/>
      <c r="Q700" s="54">
        <v>33.9</v>
      </c>
      <c r="R700" s="52"/>
      <c r="S700" s="54">
        <v>4.5999999999999996</v>
      </c>
      <c r="X700" s="26"/>
      <c r="Y700" s="27"/>
      <c r="AA700" s="36"/>
      <c r="AE700" s="36" t="s">
        <v>428</v>
      </c>
    </row>
    <row r="701" spans="1:31" customFormat="1" ht="15" x14ac:dyDescent="0.25">
      <c r="A701" s="83" t="s">
        <v>122</v>
      </c>
      <c r="B701" s="83"/>
      <c r="C701" s="83"/>
      <c r="D701" s="83"/>
      <c r="E701" s="83"/>
      <c r="F701" s="83"/>
      <c r="G701" s="83"/>
      <c r="H701" s="83"/>
      <c r="I701" s="83"/>
      <c r="J701" s="83"/>
      <c r="K701" s="83"/>
      <c r="L701" s="35">
        <v>817</v>
      </c>
      <c r="M701" s="34"/>
      <c r="N701" s="34"/>
      <c r="O701" s="34"/>
      <c r="P701" s="52"/>
      <c r="Q701" s="52"/>
      <c r="R701" s="52"/>
      <c r="S701" s="52"/>
      <c r="X701" s="26"/>
      <c r="Y701" s="27"/>
      <c r="AA701" s="36"/>
      <c r="AE701" s="36" t="s">
        <v>122</v>
      </c>
    </row>
    <row r="702" spans="1:31" customFormat="1" ht="15" x14ac:dyDescent="0.25">
      <c r="A702" s="76" t="s">
        <v>429</v>
      </c>
      <c r="B702" s="76"/>
      <c r="C702" s="76"/>
      <c r="D702" s="76"/>
      <c r="E702" s="76"/>
      <c r="F702" s="76"/>
      <c r="G702" s="76"/>
      <c r="H702" s="76"/>
      <c r="I702" s="76"/>
      <c r="J702" s="76"/>
      <c r="K702" s="76"/>
      <c r="L702" s="76"/>
      <c r="M702" s="76"/>
      <c r="N702" s="76"/>
      <c r="O702" s="76"/>
      <c r="P702" s="76"/>
      <c r="Q702" s="76"/>
      <c r="R702" s="76"/>
      <c r="S702" s="76"/>
      <c r="X702" s="26" t="s">
        <v>429</v>
      </c>
      <c r="Y702" s="27"/>
      <c r="AA702" s="36"/>
      <c r="AE702" s="36"/>
    </row>
    <row r="703" spans="1:31" customFormat="1" ht="15" x14ac:dyDescent="0.25">
      <c r="A703" s="77" t="s">
        <v>430</v>
      </c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77"/>
      <c r="P703" s="77"/>
      <c r="Q703" s="77"/>
      <c r="R703" s="77"/>
      <c r="S703" s="77"/>
      <c r="X703" s="26"/>
      <c r="Y703" s="27" t="s">
        <v>430</v>
      </c>
      <c r="AA703" s="36"/>
      <c r="AE703" s="36"/>
    </row>
    <row r="704" spans="1:31" customFormat="1" ht="15" x14ac:dyDescent="0.25">
      <c r="A704" s="77" t="s">
        <v>330</v>
      </c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X704" s="26"/>
      <c r="Y704" s="27" t="s">
        <v>330</v>
      </c>
      <c r="AA704" s="36"/>
      <c r="AE704" s="36"/>
    </row>
    <row r="705" spans="1:31" customFormat="1" ht="15" x14ac:dyDescent="0.25">
      <c r="A705" s="78" t="s">
        <v>62</v>
      </c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X705" s="26"/>
      <c r="Y705" s="27"/>
      <c r="Z705" s="2" t="s">
        <v>62</v>
      </c>
      <c r="AA705" s="36"/>
      <c r="AE705" s="36"/>
    </row>
    <row r="706" spans="1:31" customFormat="1" ht="79.5" x14ac:dyDescent="0.25">
      <c r="A706" s="28" t="s">
        <v>431</v>
      </c>
      <c r="B706" s="29" t="s">
        <v>64</v>
      </c>
      <c r="C706" s="79" t="s">
        <v>432</v>
      </c>
      <c r="D706" s="79"/>
      <c r="E706" s="79"/>
      <c r="F706" s="30" t="s">
        <v>40</v>
      </c>
      <c r="G706" s="31">
        <v>1</v>
      </c>
      <c r="H706" s="32">
        <v>1517.52</v>
      </c>
      <c r="I706" s="32">
        <v>1504.41</v>
      </c>
      <c r="J706" s="34"/>
      <c r="K706" s="34"/>
      <c r="L706" s="50">
        <v>1518</v>
      </c>
      <c r="M706" s="50">
        <v>1504</v>
      </c>
      <c r="N706" s="34"/>
      <c r="O706" s="34"/>
      <c r="P706" s="51">
        <v>4.4000000000000004</v>
      </c>
      <c r="Q706" s="51">
        <v>4.4000000000000004</v>
      </c>
      <c r="R706" s="35">
        <v>0</v>
      </c>
      <c r="S706" s="35">
        <v>0</v>
      </c>
      <c r="X706" s="26"/>
      <c r="Y706" s="27"/>
      <c r="AA706" s="36" t="s">
        <v>432</v>
      </c>
      <c r="AE706" s="36"/>
    </row>
    <row r="707" spans="1:31" customFormat="1" ht="15" x14ac:dyDescent="0.25">
      <c r="A707" s="37"/>
      <c r="B707" s="38" t="s">
        <v>37</v>
      </c>
      <c r="C707" s="80" t="s">
        <v>41</v>
      </c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1"/>
      <c r="X707" s="26"/>
      <c r="Y707" s="27"/>
      <c r="AA707" s="36"/>
      <c r="AB707" s="2" t="s">
        <v>41</v>
      </c>
      <c r="AE707" s="36"/>
    </row>
    <row r="708" spans="1:31" customFormat="1" ht="23.25" x14ac:dyDescent="0.25">
      <c r="A708" s="39"/>
      <c r="B708" s="82" t="s">
        <v>42</v>
      </c>
      <c r="C708" s="82"/>
      <c r="D708" s="82"/>
      <c r="E708" s="82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1"/>
      <c r="X708" s="26"/>
      <c r="Y708" s="27"/>
      <c r="AA708" s="36"/>
      <c r="AC708" s="2" t="s">
        <v>42</v>
      </c>
      <c r="AE708" s="36"/>
    </row>
    <row r="709" spans="1:31" customFormat="1" ht="15" x14ac:dyDescent="0.25">
      <c r="A709" s="39"/>
      <c r="B709" s="40"/>
      <c r="C709" s="40"/>
      <c r="D709" s="40"/>
      <c r="E709" s="42" t="s">
        <v>66</v>
      </c>
      <c r="F709" s="43"/>
      <c r="G709" s="44"/>
      <c r="H709" s="11"/>
      <c r="I709" s="11"/>
      <c r="J709" s="11"/>
      <c r="K709" s="11"/>
      <c r="L709" s="48">
        <v>1489</v>
      </c>
      <c r="M709" s="46"/>
      <c r="N709" s="46"/>
      <c r="O709" s="46"/>
      <c r="P709" s="46"/>
      <c r="Q709" s="46"/>
      <c r="R709" s="11"/>
      <c r="S709" s="47"/>
      <c r="X709" s="26"/>
      <c r="Y709" s="27"/>
      <c r="AA709" s="36"/>
      <c r="AE709" s="36"/>
    </row>
    <row r="710" spans="1:31" customFormat="1" ht="15" x14ac:dyDescent="0.25">
      <c r="A710" s="39"/>
      <c r="B710" s="40"/>
      <c r="C710" s="40"/>
      <c r="D710" s="40"/>
      <c r="E710" s="42" t="s">
        <v>67</v>
      </c>
      <c r="F710" s="43"/>
      <c r="G710" s="44"/>
      <c r="H710" s="11"/>
      <c r="I710" s="11"/>
      <c r="J710" s="11"/>
      <c r="K710" s="11"/>
      <c r="L710" s="45">
        <v>761</v>
      </c>
      <c r="M710" s="46"/>
      <c r="N710" s="46"/>
      <c r="O710" s="46"/>
      <c r="P710" s="46"/>
      <c r="Q710" s="46"/>
      <c r="R710" s="11"/>
      <c r="S710" s="47"/>
      <c r="X710" s="26"/>
      <c r="Y710" s="27"/>
      <c r="AA710" s="36"/>
      <c r="AE710" s="36"/>
    </row>
    <row r="711" spans="1:31" customFormat="1" ht="15" x14ac:dyDescent="0.25">
      <c r="A711" s="39"/>
      <c r="B711" s="40"/>
      <c r="C711" s="40"/>
      <c r="D711" s="40"/>
      <c r="E711" s="42" t="s">
        <v>45</v>
      </c>
      <c r="F711" s="43"/>
      <c r="G711" s="44"/>
      <c r="H711" s="11"/>
      <c r="I711" s="11"/>
      <c r="J711" s="11"/>
      <c r="K711" s="11"/>
      <c r="L711" s="48">
        <v>3918</v>
      </c>
      <c r="M711" s="46"/>
      <c r="N711" s="46"/>
      <c r="O711" s="46"/>
      <c r="P711" s="46"/>
      <c r="Q711" s="46"/>
      <c r="R711" s="11"/>
      <c r="S711" s="47"/>
      <c r="X711" s="26"/>
      <c r="Y711" s="27"/>
      <c r="AA711" s="36"/>
      <c r="AE711" s="36"/>
    </row>
    <row r="712" spans="1:31" customFormat="1" ht="79.5" x14ac:dyDescent="0.25">
      <c r="A712" s="28" t="s">
        <v>433</v>
      </c>
      <c r="B712" s="29" t="s">
        <v>64</v>
      </c>
      <c r="C712" s="79" t="s">
        <v>434</v>
      </c>
      <c r="D712" s="79"/>
      <c r="E712" s="79"/>
      <c r="F712" s="30" t="s">
        <v>40</v>
      </c>
      <c r="G712" s="31">
        <v>1</v>
      </c>
      <c r="H712" s="32">
        <v>902.71</v>
      </c>
      <c r="I712" s="33">
        <v>902.71</v>
      </c>
      <c r="J712" s="34"/>
      <c r="K712" s="34"/>
      <c r="L712" s="35">
        <v>903</v>
      </c>
      <c r="M712" s="35">
        <v>903</v>
      </c>
      <c r="N712" s="34"/>
      <c r="O712" s="34"/>
      <c r="P712" s="33">
        <v>2.64</v>
      </c>
      <c r="Q712" s="33">
        <v>2.64</v>
      </c>
      <c r="R712" s="35">
        <v>0</v>
      </c>
      <c r="S712" s="35">
        <v>0</v>
      </c>
      <c r="X712" s="26"/>
      <c r="Y712" s="27"/>
      <c r="AA712" s="36" t="s">
        <v>434</v>
      </c>
      <c r="AE712" s="36"/>
    </row>
    <row r="713" spans="1:31" customFormat="1" ht="23.25" x14ac:dyDescent="0.25">
      <c r="A713" s="37"/>
      <c r="B713" s="49" t="s">
        <v>48</v>
      </c>
      <c r="C713" s="80" t="s">
        <v>49</v>
      </c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1"/>
      <c r="X713" s="26"/>
      <c r="Y713" s="27"/>
      <c r="AA713" s="36"/>
      <c r="AD713" s="2" t="s">
        <v>49</v>
      </c>
      <c r="AE713" s="36"/>
    </row>
    <row r="714" spans="1:31" customFormat="1" ht="15" x14ac:dyDescent="0.25">
      <c r="A714" s="37"/>
      <c r="B714" s="38" t="s">
        <v>37</v>
      </c>
      <c r="C714" s="80" t="s">
        <v>41</v>
      </c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1"/>
      <c r="X714" s="26"/>
      <c r="Y714" s="27"/>
      <c r="AA714" s="36"/>
      <c r="AB714" s="2" t="s">
        <v>41</v>
      </c>
      <c r="AE714" s="36"/>
    </row>
    <row r="715" spans="1:31" customFormat="1" ht="23.25" x14ac:dyDescent="0.25">
      <c r="A715" s="39"/>
      <c r="B715" s="82" t="s">
        <v>42</v>
      </c>
      <c r="C715" s="82"/>
      <c r="D715" s="82"/>
      <c r="E715" s="82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1"/>
      <c r="X715" s="26"/>
      <c r="Y715" s="27"/>
      <c r="AA715" s="36"/>
      <c r="AC715" s="2" t="s">
        <v>42</v>
      </c>
      <c r="AE715" s="36"/>
    </row>
    <row r="716" spans="1:31" customFormat="1" ht="15" x14ac:dyDescent="0.25">
      <c r="A716" s="39"/>
      <c r="B716" s="40"/>
      <c r="C716" s="40"/>
      <c r="D716" s="40"/>
      <c r="E716" s="42" t="s">
        <v>70</v>
      </c>
      <c r="F716" s="43"/>
      <c r="G716" s="44"/>
      <c r="H716" s="11"/>
      <c r="I716" s="11"/>
      <c r="J716" s="11"/>
      <c r="K716" s="11"/>
      <c r="L716" s="45">
        <v>894</v>
      </c>
      <c r="M716" s="46"/>
      <c r="N716" s="46"/>
      <c r="O716" s="46"/>
      <c r="P716" s="46"/>
      <c r="Q716" s="46"/>
      <c r="R716" s="11"/>
      <c r="S716" s="47"/>
      <c r="X716" s="26"/>
      <c r="Y716" s="27"/>
      <c r="AA716" s="36"/>
      <c r="AE716" s="36"/>
    </row>
    <row r="717" spans="1:31" customFormat="1" ht="15" x14ac:dyDescent="0.25">
      <c r="A717" s="39"/>
      <c r="B717" s="40"/>
      <c r="C717" s="40"/>
      <c r="D717" s="40"/>
      <c r="E717" s="42" t="s">
        <v>71</v>
      </c>
      <c r="F717" s="43"/>
      <c r="G717" s="44"/>
      <c r="H717" s="11"/>
      <c r="I717" s="11"/>
      <c r="J717" s="11"/>
      <c r="K717" s="11"/>
      <c r="L717" s="45">
        <v>457</v>
      </c>
      <c r="M717" s="46"/>
      <c r="N717" s="46"/>
      <c r="O717" s="46"/>
      <c r="P717" s="46"/>
      <c r="Q717" s="46"/>
      <c r="R717" s="11"/>
      <c r="S717" s="47"/>
      <c r="X717" s="26"/>
      <c r="Y717" s="27"/>
      <c r="AA717" s="36"/>
      <c r="AE717" s="36"/>
    </row>
    <row r="718" spans="1:31" customFormat="1" ht="15" x14ac:dyDescent="0.25">
      <c r="A718" s="39"/>
      <c r="B718" s="40"/>
      <c r="C718" s="40"/>
      <c r="D718" s="40"/>
      <c r="E718" s="42" t="s">
        <v>45</v>
      </c>
      <c r="F718" s="43"/>
      <c r="G718" s="44"/>
      <c r="H718" s="11"/>
      <c r="I718" s="11"/>
      <c r="J718" s="11"/>
      <c r="K718" s="11"/>
      <c r="L718" s="48">
        <v>2344</v>
      </c>
      <c r="M718" s="46"/>
      <c r="N718" s="46"/>
      <c r="O718" s="46"/>
      <c r="P718" s="46"/>
      <c r="Q718" s="46"/>
      <c r="R718" s="11"/>
      <c r="S718" s="47"/>
      <c r="X718" s="26"/>
      <c r="Y718" s="27"/>
      <c r="AA718" s="36"/>
      <c r="AE718" s="36"/>
    </row>
    <row r="719" spans="1:31" customFormat="1" ht="15" x14ac:dyDescent="0.25">
      <c r="A719" s="78" t="s">
        <v>435</v>
      </c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X719" s="26"/>
      <c r="Y719" s="27"/>
      <c r="Z719" s="2" t="s">
        <v>435</v>
      </c>
      <c r="AA719" s="36"/>
      <c r="AE719" s="36"/>
    </row>
    <row r="720" spans="1:31" customFormat="1" ht="79.5" x14ac:dyDescent="0.25">
      <c r="A720" s="28" t="s">
        <v>436</v>
      </c>
      <c r="B720" s="29" t="s">
        <v>333</v>
      </c>
      <c r="C720" s="79" t="s">
        <v>437</v>
      </c>
      <c r="D720" s="79"/>
      <c r="E720" s="79"/>
      <c r="F720" s="30" t="s">
        <v>40</v>
      </c>
      <c r="G720" s="31">
        <v>1</v>
      </c>
      <c r="H720" s="32">
        <v>1070.67</v>
      </c>
      <c r="I720" s="32">
        <v>1060.1400000000001</v>
      </c>
      <c r="J720" s="34"/>
      <c r="K720" s="34"/>
      <c r="L720" s="50">
        <v>1071</v>
      </c>
      <c r="M720" s="50">
        <v>1060</v>
      </c>
      <c r="N720" s="34"/>
      <c r="O720" s="34"/>
      <c r="P720" s="51">
        <v>3.1</v>
      </c>
      <c r="Q720" s="51">
        <v>3.1</v>
      </c>
      <c r="R720" s="35">
        <v>0</v>
      </c>
      <c r="S720" s="35">
        <v>0</v>
      </c>
      <c r="X720" s="26"/>
      <c r="Y720" s="27"/>
      <c r="AA720" s="36" t="s">
        <v>437</v>
      </c>
      <c r="AE720" s="36"/>
    </row>
    <row r="721" spans="1:31" customFormat="1" ht="15" x14ac:dyDescent="0.25">
      <c r="A721" s="37"/>
      <c r="B721" s="38" t="s">
        <v>37</v>
      </c>
      <c r="C721" s="80" t="s">
        <v>41</v>
      </c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1"/>
      <c r="X721" s="26"/>
      <c r="Y721" s="27"/>
      <c r="AA721" s="36"/>
      <c r="AB721" s="2" t="s">
        <v>41</v>
      </c>
      <c r="AE721" s="36"/>
    </row>
    <row r="722" spans="1:31" customFormat="1" ht="23.25" x14ac:dyDescent="0.25">
      <c r="A722" s="39"/>
      <c r="B722" s="82" t="s">
        <v>42</v>
      </c>
      <c r="C722" s="82"/>
      <c r="D722" s="82"/>
      <c r="E722" s="82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1"/>
      <c r="X722" s="26"/>
      <c r="Y722" s="27"/>
      <c r="AA722" s="36"/>
      <c r="AC722" s="2" t="s">
        <v>42</v>
      </c>
      <c r="AE722" s="36"/>
    </row>
    <row r="723" spans="1:31" customFormat="1" ht="15" x14ac:dyDescent="0.25">
      <c r="A723" s="39"/>
      <c r="B723" s="40"/>
      <c r="C723" s="40"/>
      <c r="D723" s="40"/>
      <c r="E723" s="42" t="s">
        <v>335</v>
      </c>
      <c r="F723" s="43"/>
      <c r="G723" s="44"/>
      <c r="H723" s="11"/>
      <c r="I723" s="11"/>
      <c r="J723" s="11"/>
      <c r="K723" s="11"/>
      <c r="L723" s="48">
        <v>1049</v>
      </c>
      <c r="M723" s="46"/>
      <c r="N723" s="46"/>
      <c r="O723" s="46"/>
      <c r="P723" s="46"/>
      <c r="Q723" s="46"/>
      <c r="R723" s="11"/>
      <c r="S723" s="47"/>
      <c r="X723" s="26"/>
      <c r="Y723" s="27"/>
      <c r="AA723" s="36"/>
      <c r="AE723" s="36"/>
    </row>
    <row r="724" spans="1:31" customFormat="1" ht="15" x14ac:dyDescent="0.25">
      <c r="A724" s="39"/>
      <c r="B724" s="40"/>
      <c r="C724" s="40"/>
      <c r="D724" s="40"/>
      <c r="E724" s="42" t="s">
        <v>336</v>
      </c>
      <c r="F724" s="43"/>
      <c r="G724" s="44"/>
      <c r="H724" s="11"/>
      <c r="I724" s="11"/>
      <c r="J724" s="11"/>
      <c r="K724" s="11"/>
      <c r="L724" s="45">
        <v>536</v>
      </c>
      <c r="M724" s="46"/>
      <c r="N724" s="46"/>
      <c r="O724" s="46"/>
      <c r="P724" s="46"/>
      <c r="Q724" s="46"/>
      <c r="R724" s="11"/>
      <c r="S724" s="47"/>
      <c r="X724" s="26"/>
      <c r="Y724" s="27"/>
      <c r="AA724" s="36"/>
      <c r="AE724" s="36"/>
    </row>
    <row r="725" spans="1:31" customFormat="1" ht="15" x14ac:dyDescent="0.25">
      <c r="A725" s="39"/>
      <c r="B725" s="40"/>
      <c r="C725" s="40"/>
      <c r="D725" s="40"/>
      <c r="E725" s="42" t="s">
        <v>45</v>
      </c>
      <c r="F725" s="43"/>
      <c r="G725" s="44"/>
      <c r="H725" s="11"/>
      <c r="I725" s="11"/>
      <c r="J725" s="11"/>
      <c r="K725" s="11"/>
      <c r="L725" s="48">
        <v>2762</v>
      </c>
      <c r="M725" s="46"/>
      <c r="N725" s="46"/>
      <c r="O725" s="46"/>
      <c r="P725" s="46"/>
      <c r="Q725" s="46"/>
      <c r="R725" s="11"/>
      <c r="S725" s="47"/>
      <c r="X725" s="26"/>
      <c r="Y725" s="27"/>
      <c r="AA725" s="36"/>
      <c r="AE725" s="36"/>
    </row>
    <row r="726" spans="1:31" customFormat="1" ht="79.5" x14ac:dyDescent="0.25">
      <c r="A726" s="28" t="s">
        <v>438</v>
      </c>
      <c r="B726" s="29" t="s">
        <v>333</v>
      </c>
      <c r="C726" s="79" t="s">
        <v>439</v>
      </c>
      <c r="D726" s="79"/>
      <c r="E726" s="79"/>
      <c r="F726" s="30" t="s">
        <v>40</v>
      </c>
      <c r="G726" s="31">
        <v>1</v>
      </c>
      <c r="H726" s="32">
        <v>635.95000000000005</v>
      </c>
      <c r="I726" s="33">
        <v>635.95000000000005</v>
      </c>
      <c r="J726" s="34"/>
      <c r="K726" s="34"/>
      <c r="L726" s="35">
        <v>636</v>
      </c>
      <c r="M726" s="35">
        <v>636</v>
      </c>
      <c r="N726" s="34"/>
      <c r="O726" s="34"/>
      <c r="P726" s="33">
        <v>1.86</v>
      </c>
      <c r="Q726" s="33">
        <v>1.86</v>
      </c>
      <c r="R726" s="35">
        <v>0</v>
      </c>
      <c r="S726" s="35">
        <v>0</v>
      </c>
      <c r="X726" s="26"/>
      <c r="Y726" s="27"/>
      <c r="AA726" s="36" t="s">
        <v>439</v>
      </c>
      <c r="AE726" s="36"/>
    </row>
    <row r="727" spans="1:31" customFormat="1" ht="23.25" x14ac:dyDescent="0.25">
      <c r="A727" s="37"/>
      <c r="B727" s="49" t="s">
        <v>48</v>
      </c>
      <c r="C727" s="80" t="s">
        <v>131</v>
      </c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1"/>
      <c r="X727" s="26"/>
      <c r="Y727" s="27"/>
      <c r="AA727" s="36"/>
      <c r="AD727" s="2" t="s">
        <v>131</v>
      </c>
      <c r="AE727" s="36"/>
    </row>
    <row r="728" spans="1:31" customFormat="1" ht="15" x14ac:dyDescent="0.25">
      <c r="A728" s="37"/>
      <c r="B728" s="38" t="s">
        <v>37</v>
      </c>
      <c r="C728" s="80" t="s">
        <v>41</v>
      </c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1"/>
      <c r="X728" s="26"/>
      <c r="Y728" s="27"/>
      <c r="AA728" s="36"/>
      <c r="AB728" s="2" t="s">
        <v>41</v>
      </c>
      <c r="AE728" s="36"/>
    </row>
    <row r="729" spans="1:31" customFormat="1" ht="23.25" x14ac:dyDescent="0.25">
      <c r="A729" s="39"/>
      <c r="B729" s="82" t="s">
        <v>42</v>
      </c>
      <c r="C729" s="82"/>
      <c r="D729" s="82"/>
      <c r="E729" s="82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1"/>
      <c r="X729" s="26"/>
      <c r="Y729" s="27"/>
      <c r="AA729" s="36"/>
      <c r="AC729" s="2" t="s">
        <v>42</v>
      </c>
      <c r="AE729" s="36"/>
    </row>
    <row r="730" spans="1:31" customFormat="1" ht="15" x14ac:dyDescent="0.25">
      <c r="A730" s="39"/>
      <c r="B730" s="40"/>
      <c r="C730" s="40"/>
      <c r="D730" s="40"/>
      <c r="E730" s="42" t="s">
        <v>339</v>
      </c>
      <c r="F730" s="43"/>
      <c r="G730" s="44"/>
      <c r="H730" s="11"/>
      <c r="I730" s="11"/>
      <c r="J730" s="11"/>
      <c r="K730" s="11"/>
      <c r="L730" s="45">
        <v>630</v>
      </c>
      <c r="M730" s="46"/>
      <c r="N730" s="46"/>
      <c r="O730" s="46"/>
      <c r="P730" s="46"/>
      <c r="Q730" s="46"/>
      <c r="R730" s="11"/>
      <c r="S730" s="47"/>
      <c r="X730" s="26"/>
      <c r="Y730" s="27"/>
      <c r="AA730" s="36"/>
      <c r="AE730" s="36"/>
    </row>
    <row r="731" spans="1:31" customFormat="1" ht="15" x14ac:dyDescent="0.25">
      <c r="A731" s="39"/>
      <c r="B731" s="40"/>
      <c r="C731" s="40"/>
      <c r="D731" s="40"/>
      <c r="E731" s="42" t="s">
        <v>340</v>
      </c>
      <c r="F731" s="43"/>
      <c r="G731" s="44"/>
      <c r="H731" s="11"/>
      <c r="I731" s="11"/>
      <c r="J731" s="11"/>
      <c r="K731" s="11"/>
      <c r="L731" s="45">
        <v>322</v>
      </c>
      <c r="M731" s="46"/>
      <c r="N731" s="46"/>
      <c r="O731" s="46"/>
      <c r="P731" s="46"/>
      <c r="Q731" s="46"/>
      <c r="R731" s="11"/>
      <c r="S731" s="47"/>
      <c r="X731" s="26"/>
      <c r="Y731" s="27"/>
      <c r="AA731" s="36"/>
      <c r="AE731" s="36"/>
    </row>
    <row r="732" spans="1:31" customFormat="1" ht="15" x14ac:dyDescent="0.25">
      <c r="A732" s="39"/>
      <c r="B732" s="40"/>
      <c r="C732" s="40"/>
      <c r="D732" s="40"/>
      <c r="E732" s="42" t="s">
        <v>45</v>
      </c>
      <c r="F732" s="43"/>
      <c r="G732" s="44"/>
      <c r="H732" s="11"/>
      <c r="I732" s="11"/>
      <c r="J732" s="11"/>
      <c r="K732" s="11"/>
      <c r="L732" s="48">
        <v>1652</v>
      </c>
      <c r="M732" s="46"/>
      <c r="N732" s="46"/>
      <c r="O732" s="46"/>
      <c r="P732" s="46"/>
      <c r="Q732" s="46"/>
      <c r="R732" s="11"/>
      <c r="S732" s="47"/>
      <c r="X732" s="26"/>
      <c r="Y732" s="27"/>
      <c r="AA732" s="36"/>
      <c r="AE732" s="36"/>
    </row>
    <row r="733" spans="1:31" customFormat="1" ht="15" x14ac:dyDescent="0.25">
      <c r="A733" s="78" t="s">
        <v>134</v>
      </c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X733" s="26"/>
      <c r="Y733" s="27"/>
      <c r="Z733" s="2" t="s">
        <v>134</v>
      </c>
      <c r="AA733" s="36"/>
      <c r="AE733" s="36"/>
    </row>
    <row r="734" spans="1:31" customFormat="1" ht="79.5" x14ac:dyDescent="0.25">
      <c r="A734" s="28" t="s">
        <v>440</v>
      </c>
      <c r="B734" s="29" t="s">
        <v>136</v>
      </c>
      <c r="C734" s="79" t="s">
        <v>441</v>
      </c>
      <c r="D734" s="79"/>
      <c r="E734" s="79"/>
      <c r="F734" s="30" t="s">
        <v>40</v>
      </c>
      <c r="G734" s="31">
        <v>1</v>
      </c>
      <c r="H734" s="32">
        <v>257.24</v>
      </c>
      <c r="I734" s="33">
        <v>254.66</v>
      </c>
      <c r="J734" s="34"/>
      <c r="K734" s="34"/>
      <c r="L734" s="35">
        <v>257</v>
      </c>
      <c r="M734" s="35">
        <v>255</v>
      </c>
      <c r="N734" s="34"/>
      <c r="O734" s="34"/>
      <c r="P734" s="33">
        <v>0.77</v>
      </c>
      <c r="Q734" s="33">
        <v>0.77</v>
      </c>
      <c r="R734" s="35">
        <v>0</v>
      </c>
      <c r="S734" s="35">
        <v>0</v>
      </c>
      <c r="X734" s="26"/>
      <c r="Y734" s="27"/>
      <c r="AA734" s="36" t="s">
        <v>441</v>
      </c>
      <c r="AE734" s="36"/>
    </row>
    <row r="735" spans="1:31" customFormat="1" ht="15" x14ac:dyDescent="0.25">
      <c r="A735" s="37"/>
      <c r="B735" s="38" t="s">
        <v>37</v>
      </c>
      <c r="C735" s="80" t="s">
        <v>41</v>
      </c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1"/>
      <c r="X735" s="26"/>
      <c r="Y735" s="27"/>
      <c r="AA735" s="36"/>
      <c r="AB735" s="2" t="s">
        <v>41</v>
      </c>
      <c r="AE735" s="36"/>
    </row>
    <row r="736" spans="1:31" customFormat="1" ht="23.25" x14ac:dyDescent="0.25">
      <c r="A736" s="39"/>
      <c r="B736" s="82" t="s">
        <v>42</v>
      </c>
      <c r="C736" s="82"/>
      <c r="D736" s="82"/>
      <c r="E736" s="82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1"/>
      <c r="X736" s="26"/>
      <c r="Y736" s="27"/>
      <c r="AA736" s="36"/>
      <c r="AC736" s="2" t="s">
        <v>42</v>
      </c>
      <c r="AE736" s="36"/>
    </row>
    <row r="737" spans="1:31" customFormat="1" ht="15" x14ac:dyDescent="0.25">
      <c r="A737" s="39"/>
      <c r="B737" s="40"/>
      <c r="C737" s="40"/>
      <c r="D737" s="40"/>
      <c r="E737" s="42" t="s">
        <v>138</v>
      </c>
      <c r="F737" s="43"/>
      <c r="G737" s="44"/>
      <c r="H737" s="11"/>
      <c r="I737" s="11"/>
      <c r="J737" s="11"/>
      <c r="K737" s="11"/>
      <c r="L737" s="45">
        <v>253</v>
      </c>
      <c r="M737" s="46"/>
      <c r="N737" s="46"/>
      <c r="O737" s="46"/>
      <c r="P737" s="46"/>
      <c r="Q737" s="46"/>
      <c r="R737" s="11"/>
      <c r="S737" s="47"/>
      <c r="X737" s="26"/>
      <c r="Y737" s="27"/>
      <c r="AA737" s="36"/>
      <c r="AE737" s="36"/>
    </row>
    <row r="738" spans="1:31" customFormat="1" ht="15" x14ac:dyDescent="0.25">
      <c r="A738" s="39"/>
      <c r="B738" s="40"/>
      <c r="C738" s="40"/>
      <c r="D738" s="40"/>
      <c r="E738" s="42" t="s">
        <v>139</v>
      </c>
      <c r="F738" s="43"/>
      <c r="G738" s="44"/>
      <c r="H738" s="11"/>
      <c r="I738" s="11"/>
      <c r="J738" s="11"/>
      <c r="K738" s="11"/>
      <c r="L738" s="45">
        <v>129</v>
      </c>
      <c r="M738" s="46"/>
      <c r="N738" s="46"/>
      <c r="O738" s="46"/>
      <c r="P738" s="46"/>
      <c r="Q738" s="46"/>
      <c r="R738" s="11"/>
      <c r="S738" s="47"/>
      <c r="X738" s="26"/>
      <c r="Y738" s="27"/>
      <c r="AA738" s="36"/>
      <c r="AE738" s="36"/>
    </row>
    <row r="739" spans="1:31" customFormat="1" ht="15" x14ac:dyDescent="0.25">
      <c r="A739" s="39"/>
      <c r="B739" s="40"/>
      <c r="C739" s="40"/>
      <c r="D739" s="40"/>
      <c r="E739" s="42" t="s">
        <v>45</v>
      </c>
      <c r="F739" s="43"/>
      <c r="G739" s="44"/>
      <c r="H739" s="11"/>
      <c r="I739" s="11"/>
      <c r="J739" s="11"/>
      <c r="K739" s="11"/>
      <c r="L739" s="45">
        <v>665</v>
      </c>
      <c r="M739" s="46"/>
      <c r="N739" s="46"/>
      <c r="O739" s="46"/>
      <c r="P739" s="46"/>
      <c r="Q739" s="46"/>
      <c r="R739" s="11"/>
      <c r="S739" s="47"/>
      <c r="X739" s="26"/>
      <c r="Y739" s="27"/>
      <c r="AA739" s="36"/>
      <c r="AE739" s="36"/>
    </row>
    <row r="740" spans="1:31" customFormat="1" ht="79.5" x14ac:dyDescent="0.25">
      <c r="A740" s="28" t="s">
        <v>442</v>
      </c>
      <c r="B740" s="29" t="s">
        <v>136</v>
      </c>
      <c r="C740" s="79" t="s">
        <v>443</v>
      </c>
      <c r="D740" s="79"/>
      <c r="E740" s="79"/>
      <c r="F740" s="30" t="s">
        <v>40</v>
      </c>
      <c r="G740" s="31">
        <v>1</v>
      </c>
      <c r="H740" s="32">
        <v>152.93</v>
      </c>
      <c r="I740" s="33">
        <v>152.93</v>
      </c>
      <c r="J740" s="34"/>
      <c r="K740" s="34"/>
      <c r="L740" s="35">
        <v>153</v>
      </c>
      <c r="M740" s="35">
        <v>153</v>
      </c>
      <c r="N740" s="34"/>
      <c r="O740" s="34"/>
      <c r="P740" s="33">
        <v>0.46</v>
      </c>
      <c r="Q740" s="33">
        <v>0.46</v>
      </c>
      <c r="R740" s="35">
        <v>0</v>
      </c>
      <c r="S740" s="35">
        <v>0</v>
      </c>
      <c r="X740" s="26"/>
      <c r="Y740" s="27"/>
      <c r="AA740" s="36" t="s">
        <v>443</v>
      </c>
      <c r="AE740" s="36"/>
    </row>
    <row r="741" spans="1:31" customFormat="1" ht="23.25" x14ac:dyDescent="0.25">
      <c r="A741" s="37"/>
      <c r="B741" s="49" t="s">
        <v>48</v>
      </c>
      <c r="C741" s="80" t="s">
        <v>49</v>
      </c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1"/>
      <c r="X741" s="26"/>
      <c r="Y741" s="27"/>
      <c r="AA741" s="36"/>
      <c r="AD741" s="2" t="s">
        <v>49</v>
      </c>
      <c r="AE741" s="36"/>
    </row>
    <row r="742" spans="1:31" customFormat="1" ht="15" x14ac:dyDescent="0.25">
      <c r="A742" s="37"/>
      <c r="B742" s="38" t="s">
        <v>37</v>
      </c>
      <c r="C742" s="80" t="s">
        <v>41</v>
      </c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1"/>
      <c r="X742" s="26"/>
      <c r="Y742" s="27"/>
      <c r="AA742" s="36"/>
      <c r="AB742" s="2" t="s">
        <v>41</v>
      </c>
      <c r="AE742" s="36"/>
    </row>
    <row r="743" spans="1:31" customFormat="1" ht="23.25" x14ac:dyDescent="0.25">
      <c r="A743" s="39"/>
      <c r="B743" s="82" t="s">
        <v>42</v>
      </c>
      <c r="C743" s="82"/>
      <c r="D743" s="82"/>
      <c r="E743" s="82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1"/>
      <c r="X743" s="26"/>
      <c r="Y743" s="27"/>
      <c r="AA743" s="36"/>
      <c r="AC743" s="2" t="s">
        <v>42</v>
      </c>
      <c r="AE743" s="36"/>
    </row>
    <row r="744" spans="1:31" customFormat="1" ht="15" x14ac:dyDescent="0.25">
      <c r="A744" s="39"/>
      <c r="B744" s="40"/>
      <c r="C744" s="40"/>
      <c r="D744" s="40"/>
      <c r="E744" s="42" t="s">
        <v>142</v>
      </c>
      <c r="F744" s="43"/>
      <c r="G744" s="44"/>
      <c r="H744" s="11"/>
      <c r="I744" s="11"/>
      <c r="J744" s="11"/>
      <c r="K744" s="11"/>
      <c r="L744" s="45">
        <v>151</v>
      </c>
      <c r="M744" s="46"/>
      <c r="N744" s="46"/>
      <c r="O744" s="46"/>
      <c r="P744" s="46"/>
      <c r="Q744" s="46"/>
      <c r="R744" s="11"/>
      <c r="S744" s="47"/>
      <c r="X744" s="26"/>
      <c r="Y744" s="27"/>
      <c r="AA744" s="36"/>
      <c r="AE744" s="36"/>
    </row>
    <row r="745" spans="1:31" customFormat="1" ht="15" x14ac:dyDescent="0.25">
      <c r="A745" s="39"/>
      <c r="B745" s="40"/>
      <c r="C745" s="40"/>
      <c r="D745" s="40"/>
      <c r="E745" s="42" t="s">
        <v>143</v>
      </c>
      <c r="F745" s="43"/>
      <c r="G745" s="44"/>
      <c r="H745" s="11"/>
      <c r="I745" s="11"/>
      <c r="J745" s="11"/>
      <c r="K745" s="11"/>
      <c r="L745" s="45">
        <v>77</v>
      </c>
      <c r="M745" s="46"/>
      <c r="N745" s="46"/>
      <c r="O745" s="46"/>
      <c r="P745" s="46"/>
      <c r="Q745" s="46"/>
      <c r="R745" s="11"/>
      <c r="S745" s="47"/>
      <c r="X745" s="26"/>
      <c r="Y745" s="27"/>
      <c r="AA745" s="36"/>
      <c r="AE745" s="36"/>
    </row>
    <row r="746" spans="1:31" customFormat="1" ht="15" x14ac:dyDescent="0.25">
      <c r="A746" s="39"/>
      <c r="B746" s="40"/>
      <c r="C746" s="40"/>
      <c r="D746" s="40"/>
      <c r="E746" s="42" t="s">
        <v>45</v>
      </c>
      <c r="F746" s="43"/>
      <c r="G746" s="44"/>
      <c r="H746" s="11"/>
      <c r="I746" s="11"/>
      <c r="J746" s="11"/>
      <c r="K746" s="11"/>
      <c r="L746" s="45">
        <v>396</v>
      </c>
      <c r="M746" s="46"/>
      <c r="N746" s="46"/>
      <c r="O746" s="46"/>
      <c r="P746" s="46"/>
      <c r="Q746" s="46"/>
      <c r="R746" s="11"/>
      <c r="S746" s="47"/>
      <c r="X746" s="26"/>
      <c r="Y746" s="27"/>
      <c r="AA746" s="36"/>
      <c r="AE746" s="36"/>
    </row>
    <row r="747" spans="1:31" customFormat="1" ht="15" x14ac:dyDescent="0.25">
      <c r="A747" s="77" t="s">
        <v>92</v>
      </c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X747" s="26"/>
      <c r="Y747" s="27" t="s">
        <v>92</v>
      </c>
      <c r="AA747" s="36"/>
      <c r="AE747" s="36"/>
    </row>
    <row r="748" spans="1:31" customFormat="1" ht="15" x14ac:dyDescent="0.25">
      <c r="A748" s="78" t="s">
        <v>444</v>
      </c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X748" s="26"/>
      <c r="Y748" s="27"/>
      <c r="Z748" s="2" t="s">
        <v>444</v>
      </c>
      <c r="AA748" s="36"/>
      <c r="AE748" s="36"/>
    </row>
    <row r="749" spans="1:31" customFormat="1" ht="79.5" x14ac:dyDescent="0.25">
      <c r="A749" s="28" t="s">
        <v>445</v>
      </c>
      <c r="B749" s="29" t="s">
        <v>95</v>
      </c>
      <c r="C749" s="79" t="s">
        <v>446</v>
      </c>
      <c r="D749" s="79"/>
      <c r="E749" s="79"/>
      <c r="F749" s="30" t="s">
        <v>40</v>
      </c>
      <c r="G749" s="31">
        <v>1</v>
      </c>
      <c r="H749" s="32">
        <v>1532.63</v>
      </c>
      <c r="I749" s="32">
        <v>1524.48</v>
      </c>
      <c r="J749" s="33">
        <v>8.15</v>
      </c>
      <c r="K749" s="33">
        <v>14.19</v>
      </c>
      <c r="L749" s="50">
        <v>1533</v>
      </c>
      <c r="M749" s="50">
        <v>1525</v>
      </c>
      <c r="N749" s="35">
        <v>8</v>
      </c>
      <c r="O749" s="35">
        <v>14</v>
      </c>
      <c r="P749" s="51">
        <v>4.8</v>
      </c>
      <c r="Q749" s="51">
        <v>4.8</v>
      </c>
      <c r="R749" s="35">
        <v>0</v>
      </c>
      <c r="S749" s="35">
        <v>0</v>
      </c>
      <c r="X749" s="26"/>
      <c r="Y749" s="27"/>
      <c r="AA749" s="36" t="s">
        <v>446</v>
      </c>
      <c r="AE749" s="36"/>
    </row>
    <row r="750" spans="1:31" customFormat="1" ht="23.25" x14ac:dyDescent="0.25">
      <c r="A750" s="37"/>
      <c r="B750" s="49" t="s">
        <v>48</v>
      </c>
      <c r="C750" s="80" t="s">
        <v>131</v>
      </c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1"/>
      <c r="X750" s="26"/>
      <c r="Y750" s="27"/>
      <c r="AA750" s="36"/>
      <c r="AD750" s="2" t="s">
        <v>131</v>
      </c>
      <c r="AE750" s="36"/>
    </row>
    <row r="751" spans="1:31" customFormat="1" ht="15" x14ac:dyDescent="0.25">
      <c r="A751" s="37"/>
      <c r="B751" s="38" t="s">
        <v>37</v>
      </c>
      <c r="C751" s="80" t="s">
        <v>41</v>
      </c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1"/>
      <c r="X751" s="26"/>
      <c r="Y751" s="27"/>
      <c r="AA751" s="36"/>
      <c r="AB751" s="2" t="s">
        <v>41</v>
      </c>
      <c r="AE751" s="36"/>
    </row>
    <row r="752" spans="1:31" customFormat="1" ht="23.25" x14ac:dyDescent="0.25">
      <c r="A752" s="39"/>
      <c r="B752" s="82" t="s">
        <v>42</v>
      </c>
      <c r="C752" s="82"/>
      <c r="D752" s="82"/>
      <c r="E752" s="82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1"/>
      <c r="X752" s="26"/>
      <c r="Y752" s="27"/>
      <c r="AA752" s="36"/>
      <c r="AC752" s="2" t="s">
        <v>42</v>
      </c>
      <c r="AE752" s="36"/>
    </row>
    <row r="753" spans="1:31" customFormat="1" ht="15" x14ac:dyDescent="0.25">
      <c r="A753" s="39"/>
      <c r="B753" s="40"/>
      <c r="C753" s="40"/>
      <c r="D753" s="40"/>
      <c r="E753" s="42" t="s">
        <v>391</v>
      </c>
      <c r="F753" s="43"/>
      <c r="G753" s="44"/>
      <c r="H753" s="11"/>
      <c r="I753" s="11"/>
      <c r="J753" s="11"/>
      <c r="K753" s="11"/>
      <c r="L753" s="48">
        <v>1524</v>
      </c>
      <c r="M753" s="46"/>
      <c r="N753" s="46"/>
      <c r="O753" s="46"/>
      <c r="P753" s="46"/>
      <c r="Q753" s="46"/>
      <c r="R753" s="11"/>
      <c r="S753" s="47"/>
      <c r="X753" s="26"/>
      <c r="Y753" s="27"/>
      <c r="AA753" s="36"/>
      <c r="AE753" s="36"/>
    </row>
    <row r="754" spans="1:31" customFormat="1" ht="15" x14ac:dyDescent="0.25">
      <c r="A754" s="39"/>
      <c r="B754" s="40"/>
      <c r="C754" s="40"/>
      <c r="D754" s="40"/>
      <c r="E754" s="42" t="s">
        <v>392</v>
      </c>
      <c r="F754" s="43"/>
      <c r="G754" s="44"/>
      <c r="H754" s="11"/>
      <c r="I754" s="11"/>
      <c r="J754" s="11"/>
      <c r="K754" s="11"/>
      <c r="L754" s="45">
        <v>779</v>
      </c>
      <c r="M754" s="46"/>
      <c r="N754" s="46"/>
      <c r="O754" s="46"/>
      <c r="P754" s="46"/>
      <c r="Q754" s="46"/>
      <c r="R754" s="11"/>
      <c r="S754" s="47"/>
      <c r="X754" s="26"/>
      <c r="Y754" s="27"/>
      <c r="AA754" s="36"/>
      <c r="AE754" s="36"/>
    </row>
    <row r="755" spans="1:31" customFormat="1" ht="15" x14ac:dyDescent="0.25">
      <c r="A755" s="39"/>
      <c r="B755" s="40"/>
      <c r="C755" s="40"/>
      <c r="D755" s="40"/>
      <c r="E755" s="42" t="s">
        <v>45</v>
      </c>
      <c r="F755" s="43"/>
      <c r="G755" s="44"/>
      <c r="H755" s="11"/>
      <c r="I755" s="11"/>
      <c r="J755" s="11"/>
      <c r="K755" s="11"/>
      <c r="L755" s="48">
        <v>3990</v>
      </c>
      <c r="M755" s="46"/>
      <c r="N755" s="46"/>
      <c r="O755" s="46"/>
      <c r="P755" s="46"/>
      <c r="Q755" s="46"/>
      <c r="R755" s="11"/>
      <c r="S755" s="47"/>
      <c r="X755" s="26"/>
      <c r="Y755" s="27"/>
      <c r="AA755" s="36"/>
      <c r="AE755" s="36"/>
    </row>
    <row r="756" spans="1:31" customFormat="1" ht="79.5" x14ac:dyDescent="0.25">
      <c r="A756" s="28" t="s">
        <v>447</v>
      </c>
      <c r="B756" s="29" t="s">
        <v>95</v>
      </c>
      <c r="C756" s="79" t="s">
        <v>448</v>
      </c>
      <c r="D756" s="79"/>
      <c r="E756" s="79"/>
      <c r="F756" s="30" t="s">
        <v>40</v>
      </c>
      <c r="G756" s="31">
        <v>1</v>
      </c>
      <c r="H756" s="32">
        <v>2575.61</v>
      </c>
      <c r="I756" s="32">
        <v>2541.02</v>
      </c>
      <c r="J756" s="33">
        <v>13.54</v>
      </c>
      <c r="K756" s="33">
        <v>23.53</v>
      </c>
      <c r="L756" s="50">
        <v>2576</v>
      </c>
      <c r="M756" s="50">
        <v>2541</v>
      </c>
      <c r="N756" s="35">
        <v>14</v>
      </c>
      <c r="O756" s="35">
        <v>24</v>
      </c>
      <c r="P756" s="35">
        <v>8</v>
      </c>
      <c r="Q756" s="35">
        <v>8</v>
      </c>
      <c r="R756" s="35">
        <v>0</v>
      </c>
      <c r="S756" s="35">
        <v>0</v>
      </c>
      <c r="X756" s="26"/>
      <c r="Y756" s="27"/>
      <c r="AA756" s="36" t="s">
        <v>448</v>
      </c>
      <c r="AE756" s="36"/>
    </row>
    <row r="757" spans="1:31" customFormat="1" ht="15" x14ac:dyDescent="0.25">
      <c r="A757" s="37"/>
      <c r="B757" s="38" t="s">
        <v>37</v>
      </c>
      <c r="C757" s="80" t="s">
        <v>41</v>
      </c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1"/>
      <c r="X757" s="26"/>
      <c r="Y757" s="27"/>
      <c r="AA757" s="36"/>
      <c r="AB757" s="2" t="s">
        <v>41</v>
      </c>
      <c r="AE757" s="36"/>
    </row>
    <row r="758" spans="1:31" customFormat="1" ht="23.25" x14ac:dyDescent="0.25">
      <c r="A758" s="39"/>
      <c r="B758" s="82" t="s">
        <v>42</v>
      </c>
      <c r="C758" s="82"/>
      <c r="D758" s="82"/>
      <c r="E758" s="82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1"/>
      <c r="X758" s="26"/>
      <c r="Y758" s="27"/>
      <c r="AA758" s="36"/>
      <c r="AC758" s="2" t="s">
        <v>42</v>
      </c>
      <c r="AE758" s="36"/>
    </row>
    <row r="759" spans="1:31" customFormat="1" ht="15" x14ac:dyDescent="0.25">
      <c r="A759" s="39"/>
      <c r="B759" s="40"/>
      <c r="C759" s="40"/>
      <c r="D759" s="40"/>
      <c r="E759" s="42" t="s">
        <v>395</v>
      </c>
      <c r="F759" s="43"/>
      <c r="G759" s="44"/>
      <c r="H759" s="11"/>
      <c r="I759" s="11"/>
      <c r="J759" s="11"/>
      <c r="K759" s="11"/>
      <c r="L759" s="48">
        <v>2539</v>
      </c>
      <c r="M759" s="46"/>
      <c r="N759" s="46"/>
      <c r="O759" s="46"/>
      <c r="P759" s="46"/>
      <c r="Q759" s="46"/>
      <c r="R759" s="11"/>
      <c r="S759" s="47"/>
      <c r="X759" s="26"/>
      <c r="Y759" s="27"/>
      <c r="AA759" s="36"/>
      <c r="AE759" s="36"/>
    </row>
    <row r="760" spans="1:31" customFormat="1" ht="15" x14ac:dyDescent="0.25">
      <c r="A760" s="39"/>
      <c r="B760" s="40"/>
      <c r="C760" s="40"/>
      <c r="D760" s="40"/>
      <c r="E760" s="42" t="s">
        <v>396</v>
      </c>
      <c r="F760" s="43"/>
      <c r="G760" s="44"/>
      <c r="H760" s="11"/>
      <c r="I760" s="11"/>
      <c r="J760" s="11"/>
      <c r="K760" s="11"/>
      <c r="L760" s="48">
        <v>1298</v>
      </c>
      <c r="M760" s="46"/>
      <c r="N760" s="46"/>
      <c r="O760" s="46"/>
      <c r="P760" s="46"/>
      <c r="Q760" s="46"/>
      <c r="R760" s="11"/>
      <c r="S760" s="47"/>
      <c r="X760" s="26"/>
      <c r="Y760" s="27"/>
      <c r="AA760" s="36"/>
      <c r="AE760" s="36"/>
    </row>
    <row r="761" spans="1:31" customFormat="1" ht="15" x14ac:dyDescent="0.25">
      <c r="A761" s="39"/>
      <c r="B761" s="40"/>
      <c r="C761" s="40"/>
      <c r="D761" s="40"/>
      <c r="E761" s="42" t="s">
        <v>45</v>
      </c>
      <c r="F761" s="43"/>
      <c r="G761" s="44"/>
      <c r="H761" s="11"/>
      <c r="I761" s="11"/>
      <c r="J761" s="11"/>
      <c r="K761" s="11"/>
      <c r="L761" s="48">
        <v>6668</v>
      </c>
      <c r="M761" s="46"/>
      <c r="N761" s="46"/>
      <c r="O761" s="46"/>
      <c r="P761" s="46"/>
      <c r="Q761" s="46"/>
      <c r="R761" s="11"/>
      <c r="S761" s="47"/>
      <c r="X761" s="26"/>
      <c r="Y761" s="27"/>
      <c r="AA761" s="36"/>
      <c r="AE761" s="36"/>
    </row>
    <row r="762" spans="1:31" customFormat="1" ht="45.75" x14ac:dyDescent="0.25">
      <c r="A762" s="28" t="s">
        <v>449</v>
      </c>
      <c r="B762" s="29" t="s">
        <v>104</v>
      </c>
      <c r="C762" s="79" t="s">
        <v>450</v>
      </c>
      <c r="D762" s="79"/>
      <c r="E762" s="79"/>
      <c r="F762" s="30" t="s">
        <v>106</v>
      </c>
      <c r="G762" s="55">
        <v>45.7</v>
      </c>
      <c r="H762" s="32"/>
      <c r="I762" s="34"/>
      <c r="J762" s="34"/>
      <c r="K762" s="34"/>
      <c r="L762" s="34"/>
      <c r="M762" s="34"/>
      <c r="N762" s="34"/>
      <c r="O762" s="34"/>
      <c r="P762" s="35">
        <v>0</v>
      </c>
      <c r="Q762" s="35">
        <v>0</v>
      </c>
      <c r="R762" s="35">
        <v>0</v>
      </c>
      <c r="S762" s="35">
        <v>0</v>
      </c>
      <c r="X762" s="26"/>
      <c r="Y762" s="27"/>
      <c r="AA762" s="36" t="s">
        <v>450</v>
      </c>
      <c r="AE762" s="36"/>
    </row>
    <row r="763" spans="1:31" customFormat="1" ht="15" x14ac:dyDescent="0.25">
      <c r="A763" s="39"/>
      <c r="B763" s="82" t="s">
        <v>203</v>
      </c>
      <c r="C763" s="82"/>
      <c r="D763" s="82"/>
      <c r="E763" s="82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1"/>
      <c r="X763" s="26"/>
      <c r="Y763" s="27"/>
      <c r="AA763" s="36"/>
      <c r="AC763" s="2" t="s">
        <v>203</v>
      </c>
      <c r="AE763" s="36"/>
    </row>
    <row r="764" spans="1:31" customFormat="1" ht="102" x14ac:dyDescent="0.25">
      <c r="A764" s="28" t="s">
        <v>451</v>
      </c>
      <c r="B764" s="29" t="s">
        <v>452</v>
      </c>
      <c r="C764" s="79" t="s">
        <v>453</v>
      </c>
      <c r="D764" s="79"/>
      <c r="E764" s="79"/>
      <c r="F764" s="30" t="s">
        <v>110</v>
      </c>
      <c r="G764" s="31">
        <v>1</v>
      </c>
      <c r="H764" s="32">
        <v>35140.04</v>
      </c>
      <c r="I764" s="32">
        <v>5292.07</v>
      </c>
      <c r="J764" s="32">
        <v>26509.48</v>
      </c>
      <c r="K764" s="32">
        <v>2809.52</v>
      </c>
      <c r="L764" s="50">
        <v>35140</v>
      </c>
      <c r="M764" s="50">
        <v>5292</v>
      </c>
      <c r="N764" s="50">
        <v>26509</v>
      </c>
      <c r="O764" s="50">
        <v>2810</v>
      </c>
      <c r="P764" s="51">
        <v>17.5</v>
      </c>
      <c r="Q764" s="51">
        <v>17.5</v>
      </c>
      <c r="R764" s="35">
        <v>7</v>
      </c>
      <c r="S764" s="35">
        <v>7</v>
      </c>
      <c r="X764" s="26"/>
      <c r="Y764" s="27"/>
      <c r="AA764" s="36" t="s">
        <v>453</v>
      </c>
      <c r="AE764" s="36"/>
    </row>
    <row r="765" spans="1:31" customFormat="1" ht="15" x14ac:dyDescent="0.25">
      <c r="A765" s="37"/>
      <c r="B765" s="38" t="s">
        <v>37</v>
      </c>
      <c r="C765" s="80" t="s">
        <v>41</v>
      </c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1"/>
      <c r="X765" s="26"/>
      <c r="Y765" s="27"/>
      <c r="AA765" s="36"/>
      <c r="AB765" s="2" t="s">
        <v>41</v>
      </c>
      <c r="AE765" s="36"/>
    </row>
    <row r="766" spans="1:31" customFormat="1" ht="15" x14ac:dyDescent="0.25">
      <c r="A766" s="39"/>
      <c r="B766" s="82" t="s">
        <v>111</v>
      </c>
      <c r="C766" s="82"/>
      <c r="D766" s="82"/>
      <c r="E766" s="82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1"/>
      <c r="X766" s="26"/>
      <c r="Y766" s="27"/>
      <c r="AA766" s="36"/>
      <c r="AC766" s="2" t="s">
        <v>111</v>
      </c>
      <c r="AE766" s="36"/>
    </row>
    <row r="767" spans="1:31" customFormat="1" ht="15" x14ac:dyDescent="0.25">
      <c r="A767" s="39"/>
      <c r="B767" s="40"/>
      <c r="C767" s="40"/>
      <c r="D767" s="40"/>
      <c r="E767" s="42" t="s">
        <v>454</v>
      </c>
      <c r="F767" s="43"/>
      <c r="G767" s="44"/>
      <c r="H767" s="11"/>
      <c r="I767" s="11"/>
      <c r="J767" s="11"/>
      <c r="K767" s="11"/>
      <c r="L767" s="48">
        <v>7454</v>
      </c>
      <c r="M767" s="46"/>
      <c r="N767" s="46"/>
      <c r="O767" s="46"/>
      <c r="P767" s="46"/>
      <c r="Q767" s="46"/>
      <c r="R767" s="11"/>
      <c r="S767" s="47"/>
      <c r="X767" s="26"/>
      <c r="Y767" s="27"/>
      <c r="AA767" s="36"/>
      <c r="AE767" s="36"/>
    </row>
    <row r="768" spans="1:31" customFormat="1" ht="15" x14ac:dyDescent="0.25">
      <c r="A768" s="39"/>
      <c r="B768" s="40"/>
      <c r="C768" s="40"/>
      <c r="D768" s="40"/>
      <c r="E768" s="42" t="s">
        <v>455</v>
      </c>
      <c r="F768" s="43"/>
      <c r="G768" s="44"/>
      <c r="H768" s="11"/>
      <c r="I768" s="11"/>
      <c r="J768" s="11"/>
      <c r="K768" s="11"/>
      <c r="L768" s="48">
        <v>3970</v>
      </c>
      <c r="M768" s="46"/>
      <c r="N768" s="46"/>
      <c r="O768" s="46"/>
      <c r="P768" s="46"/>
      <c r="Q768" s="46"/>
      <c r="R768" s="11"/>
      <c r="S768" s="47"/>
      <c r="X768" s="26"/>
      <c r="Y768" s="27"/>
      <c r="AA768" s="36"/>
      <c r="AE768" s="36"/>
    </row>
    <row r="769" spans="1:31" customFormat="1" ht="15" x14ac:dyDescent="0.25">
      <c r="A769" s="39"/>
      <c r="B769" s="40"/>
      <c r="C769" s="40"/>
      <c r="D769" s="40"/>
      <c r="E769" s="42" t="s">
        <v>45</v>
      </c>
      <c r="F769" s="43"/>
      <c r="G769" s="44"/>
      <c r="H769" s="11"/>
      <c r="I769" s="11"/>
      <c r="J769" s="11"/>
      <c r="K769" s="11"/>
      <c r="L769" s="48">
        <v>46564</v>
      </c>
      <c r="M769" s="46"/>
      <c r="N769" s="46"/>
      <c r="O769" s="46"/>
      <c r="P769" s="46"/>
      <c r="Q769" s="46"/>
      <c r="R769" s="11"/>
      <c r="S769" s="47"/>
      <c r="X769" s="26"/>
      <c r="Y769" s="27"/>
      <c r="AA769" s="36"/>
      <c r="AE769" s="36"/>
    </row>
    <row r="770" spans="1:31" customFormat="1" ht="45.75" x14ac:dyDescent="0.25">
      <c r="A770" s="28" t="s">
        <v>456</v>
      </c>
      <c r="B770" s="29" t="s">
        <v>115</v>
      </c>
      <c r="C770" s="79" t="s">
        <v>457</v>
      </c>
      <c r="D770" s="79"/>
      <c r="E770" s="79"/>
      <c r="F770" s="30" t="s">
        <v>110</v>
      </c>
      <c r="G770" s="31">
        <v>1</v>
      </c>
      <c r="H770" s="32"/>
      <c r="I770" s="34"/>
      <c r="J770" s="34"/>
      <c r="K770" s="34"/>
      <c r="L770" s="34"/>
      <c r="M770" s="34"/>
      <c r="N770" s="34"/>
      <c r="O770" s="34"/>
      <c r="P770" s="35">
        <v>0</v>
      </c>
      <c r="Q770" s="35">
        <v>0</v>
      </c>
      <c r="R770" s="35">
        <v>0</v>
      </c>
      <c r="S770" s="35">
        <v>0</v>
      </c>
      <c r="X770" s="26"/>
      <c r="Y770" s="27"/>
      <c r="AA770" s="36" t="s">
        <v>457</v>
      </c>
      <c r="AE770" s="36"/>
    </row>
    <row r="771" spans="1:31" customFormat="1" ht="15" x14ac:dyDescent="0.25">
      <c r="A771" s="39"/>
      <c r="B771" s="82" t="s">
        <v>203</v>
      </c>
      <c r="C771" s="82"/>
      <c r="D771" s="82"/>
      <c r="E771" s="82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1"/>
      <c r="X771" s="26"/>
      <c r="Y771" s="27"/>
      <c r="AA771" s="36"/>
      <c r="AC771" s="2" t="s">
        <v>203</v>
      </c>
      <c r="AE771" s="36"/>
    </row>
    <row r="772" spans="1:31" customFormat="1" ht="15" x14ac:dyDescent="0.25">
      <c r="A772" s="83" t="s">
        <v>117</v>
      </c>
      <c r="B772" s="83"/>
      <c r="C772" s="83"/>
      <c r="D772" s="83"/>
      <c r="E772" s="83"/>
      <c r="F772" s="83"/>
      <c r="G772" s="83"/>
      <c r="H772" s="83"/>
      <c r="I772" s="83"/>
      <c r="J772" s="83"/>
      <c r="K772" s="83"/>
      <c r="L772" s="50">
        <v>43787</v>
      </c>
      <c r="M772" s="50">
        <v>13869</v>
      </c>
      <c r="N772" s="50">
        <v>26531</v>
      </c>
      <c r="O772" s="50">
        <v>2848</v>
      </c>
      <c r="P772" s="52"/>
      <c r="Q772" s="53">
        <v>43.53</v>
      </c>
      <c r="R772" s="52"/>
      <c r="S772" s="58">
        <v>7</v>
      </c>
      <c r="X772" s="26"/>
      <c r="Y772" s="27"/>
      <c r="AA772" s="36"/>
      <c r="AE772" s="36" t="s">
        <v>117</v>
      </c>
    </row>
    <row r="773" spans="1:31" customFormat="1" ht="15" x14ac:dyDescent="0.25">
      <c r="A773" s="83" t="s">
        <v>118</v>
      </c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50">
        <v>44647</v>
      </c>
      <c r="M773" s="50">
        <v>14727</v>
      </c>
      <c r="N773" s="50">
        <v>26533</v>
      </c>
      <c r="O773" s="50">
        <v>2852</v>
      </c>
      <c r="P773" s="52"/>
      <c r="Q773" s="53">
        <v>46.13</v>
      </c>
      <c r="R773" s="52"/>
      <c r="S773" s="58">
        <v>7</v>
      </c>
      <c r="X773" s="26"/>
      <c r="Y773" s="27"/>
      <c r="AA773" s="36"/>
      <c r="AE773" s="36" t="s">
        <v>118</v>
      </c>
    </row>
    <row r="774" spans="1:31" customFormat="1" ht="15" x14ac:dyDescent="0.25">
      <c r="A774" s="83" t="s">
        <v>119</v>
      </c>
      <c r="B774" s="83"/>
      <c r="C774" s="83"/>
      <c r="D774" s="83"/>
      <c r="E774" s="83"/>
      <c r="F774" s="83"/>
      <c r="G774" s="83"/>
      <c r="H774" s="83"/>
      <c r="I774" s="83"/>
      <c r="J774" s="83"/>
      <c r="K774" s="83"/>
      <c r="L774" s="50">
        <v>15983</v>
      </c>
      <c r="M774" s="34"/>
      <c r="N774" s="34"/>
      <c r="O774" s="34"/>
      <c r="P774" s="52"/>
      <c r="Q774" s="52"/>
      <c r="R774" s="52"/>
      <c r="S774" s="52"/>
      <c r="X774" s="26"/>
      <c r="Y774" s="27"/>
      <c r="AA774" s="36"/>
      <c r="AE774" s="36" t="s">
        <v>119</v>
      </c>
    </row>
    <row r="775" spans="1:31" customFormat="1" ht="15" x14ac:dyDescent="0.25">
      <c r="A775" s="83" t="s">
        <v>120</v>
      </c>
      <c r="B775" s="83"/>
      <c r="C775" s="83"/>
      <c r="D775" s="83"/>
      <c r="E775" s="83"/>
      <c r="F775" s="83"/>
      <c r="G775" s="83"/>
      <c r="H775" s="83"/>
      <c r="I775" s="83"/>
      <c r="J775" s="83"/>
      <c r="K775" s="83"/>
      <c r="L775" s="50">
        <v>8329</v>
      </c>
      <c r="M775" s="34"/>
      <c r="N775" s="34"/>
      <c r="O775" s="34"/>
      <c r="P775" s="52"/>
      <c r="Q775" s="52"/>
      <c r="R775" s="52"/>
      <c r="S775" s="52"/>
      <c r="X775" s="26"/>
      <c r="Y775" s="27"/>
      <c r="AA775" s="36"/>
      <c r="AE775" s="36" t="s">
        <v>120</v>
      </c>
    </row>
    <row r="776" spans="1:31" customFormat="1" ht="15" x14ac:dyDescent="0.25">
      <c r="A776" s="83" t="s">
        <v>458</v>
      </c>
      <c r="B776" s="83"/>
      <c r="C776" s="83"/>
      <c r="D776" s="83"/>
      <c r="E776" s="83"/>
      <c r="F776" s="83"/>
      <c r="G776" s="83"/>
      <c r="H776" s="83"/>
      <c r="I776" s="83"/>
      <c r="J776" s="83"/>
      <c r="K776" s="83"/>
      <c r="L776" s="50">
        <v>68959</v>
      </c>
      <c r="M776" s="34"/>
      <c r="N776" s="34"/>
      <c r="O776" s="34"/>
      <c r="P776" s="52"/>
      <c r="Q776" s="53">
        <v>46.13</v>
      </c>
      <c r="R776" s="52"/>
      <c r="S776" s="58">
        <v>7</v>
      </c>
      <c r="X776" s="26"/>
      <c r="Y776" s="27"/>
      <c r="AA776" s="36"/>
      <c r="AE776" s="36" t="s">
        <v>458</v>
      </c>
    </row>
    <row r="777" spans="1:31" customFormat="1" ht="15" x14ac:dyDescent="0.25">
      <c r="A777" s="83" t="s">
        <v>122</v>
      </c>
      <c r="B777" s="83"/>
      <c r="C777" s="83"/>
      <c r="D777" s="83"/>
      <c r="E777" s="83"/>
      <c r="F777" s="83"/>
      <c r="G777" s="83"/>
      <c r="H777" s="83"/>
      <c r="I777" s="83"/>
      <c r="J777" s="83"/>
      <c r="K777" s="83"/>
      <c r="L777" s="50">
        <v>2297</v>
      </c>
      <c r="M777" s="34"/>
      <c r="N777" s="34"/>
      <c r="O777" s="34"/>
      <c r="P777" s="52"/>
      <c r="Q777" s="52"/>
      <c r="R777" s="52"/>
      <c r="S777" s="52"/>
      <c r="X777" s="26"/>
      <c r="Y777" s="27"/>
      <c r="AA777" s="36"/>
      <c r="AE777" s="36" t="s">
        <v>122</v>
      </c>
    </row>
    <row r="778" spans="1:31" customFormat="1" ht="15" x14ac:dyDescent="0.25">
      <c r="A778" s="76" t="s">
        <v>459</v>
      </c>
      <c r="B778" s="76"/>
      <c r="C778" s="76"/>
      <c r="D778" s="76"/>
      <c r="E778" s="76"/>
      <c r="F778" s="76"/>
      <c r="G778" s="76"/>
      <c r="H778" s="76"/>
      <c r="I778" s="76"/>
      <c r="J778" s="76"/>
      <c r="K778" s="76"/>
      <c r="L778" s="76"/>
      <c r="M778" s="76"/>
      <c r="N778" s="76"/>
      <c r="O778" s="76"/>
      <c r="P778" s="76"/>
      <c r="Q778" s="76"/>
      <c r="R778" s="76"/>
      <c r="S778" s="76"/>
      <c r="X778" s="26" t="s">
        <v>459</v>
      </c>
      <c r="Y778" s="27"/>
      <c r="AA778" s="36"/>
      <c r="AE778" s="36"/>
    </row>
    <row r="779" spans="1:31" customFormat="1" ht="15" x14ac:dyDescent="0.25">
      <c r="A779" s="77" t="s">
        <v>460</v>
      </c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77"/>
      <c r="P779" s="77"/>
      <c r="Q779" s="77"/>
      <c r="R779" s="77"/>
      <c r="S779" s="77"/>
      <c r="X779" s="26"/>
      <c r="Y779" s="27" t="s">
        <v>460</v>
      </c>
      <c r="AA779" s="36"/>
      <c r="AE779" s="36"/>
    </row>
    <row r="780" spans="1:31" customFormat="1" ht="15" x14ac:dyDescent="0.25">
      <c r="A780" s="77" t="s">
        <v>330</v>
      </c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77"/>
      <c r="P780" s="77"/>
      <c r="Q780" s="77"/>
      <c r="R780" s="77"/>
      <c r="S780" s="77"/>
      <c r="X780" s="26"/>
      <c r="Y780" s="27" t="s">
        <v>330</v>
      </c>
      <c r="AA780" s="36"/>
      <c r="AE780" s="36"/>
    </row>
    <row r="781" spans="1:31" customFormat="1" ht="15" x14ac:dyDescent="0.25">
      <c r="A781" s="78" t="s">
        <v>62</v>
      </c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X781" s="26"/>
      <c r="Y781" s="27"/>
      <c r="Z781" s="2" t="s">
        <v>62</v>
      </c>
      <c r="AA781" s="36"/>
      <c r="AE781" s="36"/>
    </row>
    <row r="782" spans="1:31" customFormat="1" ht="79.5" x14ac:dyDescent="0.25">
      <c r="A782" s="28" t="s">
        <v>461</v>
      </c>
      <c r="B782" s="29" t="s">
        <v>64</v>
      </c>
      <c r="C782" s="79" t="s">
        <v>462</v>
      </c>
      <c r="D782" s="79"/>
      <c r="E782" s="79"/>
      <c r="F782" s="30" t="s">
        <v>40</v>
      </c>
      <c r="G782" s="31">
        <v>1</v>
      </c>
      <c r="H782" s="32">
        <v>1517.52</v>
      </c>
      <c r="I782" s="32">
        <v>1504.41</v>
      </c>
      <c r="J782" s="34"/>
      <c r="K782" s="34"/>
      <c r="L782" s="50">
        <v>1518</v>
      </c>
      <c r="M782" s="50">
        <v>1504</v>
      </c>
      <c r="N782" s="34"/>
      <c r="O782" s="34"/>
      <c r="P782" s="51">
        <v>4.4000000000000004</v>
      </c>
      <c r="Q782" s="51">
        <v>4.4000000000000004</v>
      </c>
      <c r="R782" s="35">
        <v>0</v>
      </c>
      <c r="S782" s="35">
        <v>0</v>
      </c>
      <c r="X782" s="26"/>
      <c r="Y782" s="27"/>
      <c r="AA782" s="36" t="s">
        <v>462</v>
      </c>
      <c r="AE782" s="36"/>
    </row>
    <row r="783" spans="1:31" customFormat="1" ht="15" x14ac:dyDescent="0.25">
      <c r="A783" s="37"/>
      <c r="B783" s="38" t="s">
        <v>37</v>
      </c>
      <c r="C783" s="80" t="s">
        <v>41</v>
      </c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1"/>
      <c r="X783" s="26"/>
      <c r="Y783" s="27"/>
      <c r="AA783" s="36"/>
      <c r="AB783" s="2" t="s">
        <v>41</v>
      </c>
      <c r="AE783" s="36"/>
    </row>
    <row r="784" spans="1:31" customFormat="1" ht="23.25" x14ac:dyDescent="0.25">
      <c r="A784" s="39"/>
      <c r="B784" s="82" t="s">
        <v>42</v>
      </c>
      <c r="C784" s="82"/>
      <c r="D784" s="82"/>
      <c r="E784" s="82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1"/>
      <c r="X784" s="26"/>
      <c r="Y784" s="27"/>
      <c r="AA784" s="36"/>
      <c r="AC784" s="2" t="s">
        <v>42</v>
      </c>
      <c r="AE784" s="36"/>
    </row>
    <row r="785" spans="1:31" customFormat="1" ht="15" x14ac:dyDescent="0.25">
      <c r="A785" s="39"/>
      <c r="B785" s="40"/>
      <c r="C785" s="40"/>
      <c r="D785" s="40"/>
      <c r="E785" s="42" t="s">
        <v>66</v>
      </c>
      <c r="F785" s="43"/>
      <c r="G785" s="44"/>
      <c r="H785" s="11"/>
      <c r="I785" s="11"/>
      <c r="J785" s="11"/>
      <c r="K785" s="11"/>
      <c r="L785" s="48">
        <v>1489</v>
      </c>
      <c r="M785" s="46"/>
      <c r="N785" s="46"/>
      <c r="O785" s="46"/>
      <c r="P785" s="46"/>
      <c r="Q785" s="46"/>
      <c r="R785" s="11"/>
      <c r="S785" s="47"/>
      <c r="X785" s="26"/>
      <c r="Y785" s="27"/>
      <c r="AA785" s="36"/>
      <c r="AE785" s="36"/>
    </row>
    <row r="786" spans="1:31" customFormat="1" ht="15" x14ac:dyDescent="0.25">
      <c r="A786" s="39"/>
      <c r="B786" s="40"/>
      <c r="C786" s="40"/>
      <c r="D786" s="40"/>
      <c r="E786" s="42" t="s">
        <v>67</v>
      </c>
      <c r="F786" s="43"/>
      <c r="G786" s="44"/>
      <c r="H786" s="11"/>
      <c r="I786" s="11"/>
      <c r="J786" s="11"/>
      <c r="K786" s="11"/>
      <c r="L786" s="45">
        <v>761</v>
      </c>
      <c r="M786" s="46"/>
      <c r="N786" s="46"/>
      <c r="O786" s="46"/>
      <c r="P786" s="46"/>
      <c r="Q786" s="46"/>
      <c r="R786" s="11"/>
      <c r="S786" s="47"/>
      <c r="X786" s="26"/>
      <c r="Y786" s="27"/>
      <c r="AA786" s="36"/>
      <c r="AE786" s="36"/>
    </row>
    <row r="787" spans="1:31" customFormat="1" ht="15" x14ac:dyDescent="0.25">
      <c r="A787" s="39"/>
      <c r="B787" s="40"/>
      <c r="C787" s="40"/>
      <c r="D787" s="40"/>
      <c r="E787" s="42" t="s">
        <v>45</v>
      </c>
      <c r="F787" s="43"/>
      <c r="G787" s="44"/>
      <c r="H787" s="11"/>
      <c r="I787" s="11"/>
      <c r="J787" s="11"/>
      <c r="K787" s="11"/>
      <c r="L787" s="48">
        <v>3918</v>
      </c>
      <c r="M787" s="46"/>
      <c r="N787" s="46"/>
      <c r="O787" s="46"/>
      <c r="P787" s="46"/>
      <c r="Q787" s="46"/>
      <c r="R787" s="11"/>
      <c r="S787" s="47"/>
      <c r="X787" s="26"/>
      <c r="Y787" s="27"/>
      <c r="AA787" s="36"/>
      <c r="AE787" s="36"/>
    </row>
    <row r="788" spans="1:31" customFormat="1" ht="79.5" x14ac:dyDescent="0.25">
      <c r="A788" s="28" t="s">
        <v>463</v>
      </c>
      <c r="B788" s="29" t="s">
        <v>64</v>
      </c>
      <c r="C788" s="79" t="s">
        <v>464</v>
      </c>
      <c r="D788" s="79"/>
      <c r="E788" s="79"/>
      <c r="F788" s="30" t="s">
        <v>40</v>
      </c>
      <c r="G788" s="31">
        <v>1</v>
      </c>
      <c r="H788" s="32">
        <v>902.71</v>
      </c>
      <c r="I788" s="33">
        <v>902.71</v>
      </c>
      <c r="J788" s="34"/>
      <c r="K788" s="34"/>
      <c r="L788" s="35">
        <v>903</v>
      </c>
      <c r="M788" s="35">
        <v>903</v>
      </c>
      <c r="N788" s="34"/>
      <c r="O788" s="34"/>
      <c r="P788" s="33">
        <v>2.64</v>
      </c>
      <c r="Q788" s="33">
        <v>2.64</v>
      </c>
      <c r="R788" s="35">
        <v>0</v>
      </c>
      <c r="S788" s="35">
        <v>0</v>
      </c>
      <c r="X788" s="26"/>
      <c r="Y788" s="27"/>
      <c r="AA788" s="36" t="s">
        <v>464</v>
      </c>
      <c r="AE788" s="36"/>
    </row>
    <row r="789" spans="1:31" customFormat="1" ht="23.25" x14ac:dyDescent="0.25">
      <c r="A789" s="37"/>
      <c r="B789" s="49" t="s">
        <v>48</v>
      </c>
      <c r="C789" s="80" t="s">
        <v>49</v>
      </c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1"/>
      <c r="X789" s="26"/>
      <c r="Y789" s="27"/>
      <c r="AA789" s="36"/>
      <c r="AD789" s="2" t="s">
        <v>49</v>
      </c>
      <c r="AE789" s="36"/>
    </row>
    <row r="790" spans="1:31" customFormat="1" ht="15" x14ac:dyDescent="0.25">
      <c r="A790" s="37"/>
      <c r="B790" s="38" t="s">
        <v>37</v>
      </c>
      <c r="C790" s="80" t="s">
        <v>41</v>
      </c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1"/>
      <c r="X790" s="26"/>
      <c r="Y790" s="27"/>
      <c r="AA790" s="36"/>
      <c r="AB790" s="2" t="s">
        <v>41</v>
      </c>
      <c r="AE790" s="36"/>
    </row>
    <row r="791" spans="1:31" customFormat="1" ht="23.25" x14ac:dyDescent="0.25">
      <c r="A791" s="39"/>
      <c r="B791" s="82" t="s">
        <v>42</v>
      </c>
      <c r="C791" s="82"/>
      <c r="D791" s="82"/>
      <c r="E791" s="82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1"/>
      <c r="X791" s="26"/>
      <c r="Y791" s="27"/>
      <c r="AA791" s="36"/>
      <c r="AC791" s="2" t="s">
        <v>42</v>
      </c>
      <c r="AE791" s="36"/>
    </row>
    <row r="792" spans="1:31" customFormat="1" ht="15" x14ac:dyDescent="0.25">
      <c r="A792" s="39"/>
      <c r="B792" s="40"/>
      <c r="C792" s="40"/>
      <c r="D792" s="40"/>
      <c r="E792" s="42" t="s">
        <v>70</v>
      </c>
      <c r="F792" s="43"/>
      <c r="G792" s="44"/>
      <c r="H792" s="11"/>
      <c r="I792" s="11"/>
      <c r="J792" s="11"/>
      <c r="K792" s="11"/>
      <c r="L792" s="45">
        <v>894</v>
      </c>
      <c r="M792" s="46"/>
      <c r="N792" s="46"/>
      <c r="O792" s="46"/>
      <c r="P792" s="46"/>
      <c r="Q792" s="46"/>
      <c r="R792" s="11"/>
      <c r="S792" s="47"/>
      <c r="X792" s="26"/>
      <c r="Y792" s="27"/>
      <c r="AA792" s="36"/>
      <c r="AE792" s="36"/>
    </row>
    <row r="793" spans="1:31" customFormat="1" ht="15" x14ac:dyDescent="0.25">
      <c r="A793" s="39"/>
      <c r="B793" s="40"/>
      <c r="C793" s="40"/>
      <c r="D793" s="40"/>
      <c r="E793" s="42" t="s">
        <v>71</v>
      </c>
      <c r="F793" s="43"/>
      <c r="G793" s="44"/>
      <c r="H793" s="11"/>
      <c r="I793" s="11"/>
      <c r="J793" s="11"/>
      <c r="K793" s="11"/>
      <c r="L793" s="45">
        <v>457</v>
      </c>
      <c r="M793" s="46"/>
      <c r="N793" s="46"/>
      <c r="O793" s="46"/>
      <c r="P793" s="46"/>
      <c r="Q793" s="46"/>
      <c r="R793" s="11"/>
      <c r="S793" s="47"/>
      <c r="X793" s="26"/>
      <c r="Y793" s="27"/>
      <c r="AA793" s="36"/>
      <c r="AE793" s="36"/>
    </row>
    <row r="794" spans="1:31" customFormat="1" ht="15" x14ac:dyDescent="0.25">
      <c r="A794" s="39"/>
      <c r="B794" s="40"/>
      <c r="C794" s="40"/>
      <c r="D794" s="40"/>
      <c r="E794" s="42" t="s">
        <v>45</v>
      </c>
      <c r="F794" s="43"/>
      <c r="G794" s="44"/>
      <c r="H794" s="11"/>
      <c r="I794" s="11"/>
      <c r="J794" s="11"/>
      <c r="K794" s="11"/>
      <c r="L794" s="48">
        <v>2344</v>
      </c>
      <c r="M794" s="46"/>
      <c r="N794" s="46"/>
      <c r="O794" s="46"/>
      <c r="P794" s="46"/>
      <c r="Q794" s="46"/>
      <c r="R794" s="11"/>
      <c r="S794" s="47"/>
      <c r="X794" s="26"/>
      <c r="Y794" s="27"/>
      <c r="AA794" s="36"/>
      <c r="AE794" s="36"/>
    </row>
    <row r="795" spans="1:31" customFormat="1" ht="15" x14ac:dyDescent="0.25">
      <c r="A795" s="78" t="s">
        <v>435</v>
      </c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X795" s="26"/>
      <c r="Y795" s="27"/>
      <c r="Z795" s="2" t="s">
        <v>435</v>
      </c>
      <c r="AA795" s="36"/>
      <c r="AE795" s="36"/>
    </row>
    <row r="796" spans="1:31" customFormat="1" ht="79.5" x14ac:dyDescent="0.25">
      <c r="A796" s="28" t="s">
        <v>465</v>
      </c>
      <c r="B796" s="29" t="s">
        <v>333</v>
      </c>
      <c r="C796" s="79" t="s">
        <v>466</v>
      </c>
      <c r="D796" s="79"/>
      <c r="E796" s="79"/>
      <c r="F796" s="30" t="s">
        <v>40</v>
      </c>
      <c r="G796" s="31">
        <v>1</v>
      </c>
      <c r="H796" s="32">
        <v>1070.67</v>
      </c>
      <c r="I796" s="32">
        <v>1060.1400000000001</v>
      </c>
      <c r="J796" s="34"/>
      <c r="K796" s="34"/>
      <c r="L796" s="50">
        <v>1071</v>
      </c>
      <c r="M796" s="50">
        <v>1060</v>
      </c>
      <c r="N796" s="34"/>
      <c r="O796" s="34"/>
      <c r="P796" s="51">
        <v>3.1</v>
      </c>
      <c r="Q796" s="51">
        <v>3.1</v>
      </c>
      <c r="R796" s="35">
        <v>0</v>
      </c>
      <c r="S796" s="35">
        <v>0</v>
      </c>
      <c r="X796" s="26"/>
      <c r="Y796" s="27"/>
      <c r="AA796" s="36" t="s">
        <v>466</v>
      </c>
      <c r="AE796" s="36"/>
    </row>
    <row r="797" spans="1:31" customFormat="1" ht="15" x14ac:dyDescent="0.25">
      <c r="A797" s="37"/>
      <c r="B797" s="38" t="s">
        <v>37</v>
      </c>
      <c r="C797" s="80" t="s">
        <v>41</v>
      </c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1"/>
      <c r="X797" s="26"/>
      <c r="Y797" s="27"/>
      <c r="AA797" s="36"/>
      <c r="AB797" s="2" t="s">
        <v>41</v>
      </c>
      <c r="AE797" s="36"/>
    </row>
    <row r="798" spans="1:31" customFormat="1" ht="23.25" x14ac:dyDescent="0.25">
      <c r="A798" s="39"/>
      <c r="B798" s="82" t="s">
        <v>42</v>
      </c>
      <c r="C798" s="82"/>
      <c r="D798" s="82"/>
      <c r="E798" s="82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1"/>
      <c r="X798" s="26"/>
      <c r="Y798" s="27"/>
      <c r="AA798" s="36"/>
      <c r="AC798" s="2" t="s">
        <v>42</v>
      </c>
      <c r="AE798" s="36"/>
    </row>
    <row r="799" spans="1:31" customFormat="1" ht="15" x14ac:dyDescent="0.25">
      <c r="A799" s="39"/>
      <c r="B799" s="40"/>
      <c r="C799" s="40"/>
      <c r="D799" s="40"/>
      <c r="E799" s="42" t="s">
        <v>335</v>
      </c>
      <c r="F799" s="43"/>
      <c r="G799" s="44"/>
      <c r="H799" s="11"/>
      <c r="I799" s="11"/>
      <c r="J799" s="11"/>
      <c r="K799" s="11"/>
      <c r="L799" s="48">
        <v>1049</v>
      </c>
      <c r="M799" s="46"/>
      <c r="N799" s="46"/>
      <c r="O799" s="46"/>
      <c r="P799" s="46"/>
      <c r="Q799" s="46"/>
      <c r="R799" s="11"/>
      <c r="S799" s="47"/>
      <c r="X799" s="26"/>
      <c r="Y799" s="27"/>
      <c r="AA799" s="36"/>
      <c r="AE799" s="36"/>
    </row>
    <row r="800" spans="1:31" customFormat="1" ht="15" x14ac:dyDescent="0.25">
      <c r="A800" s="39"/>
      <c r="B800" s="40"/>
      <c r="C800" s="40"/>
      <c r="D800" s="40"/>
      <c r="E800" s="42" t="s">
        <v>336</v>
      </c>
      <c r="F800" s="43"/>
      <c r="G800" s="44"/>
      <c r="H800" s="11"/>
      <c r="I800" s="11"/>
      <c r="J800" s="11"/>
      <c r="K800" s="11"/>
      <c r="L800" s="45">
        <v>536</v>
      </c>
      <c r="M800" s="46"/>
      <c r="N800" s="46"/>
      <c r="O800" s="46"/>
      <c r="P800" s="46"/>
      <c r="Q800" s="46"/>
      <c r="R800" s="11"/>
      <c r="S800" s="47"/>
      <c r="X800" s="26"/>
      <c r="Y800" s="27"/>
      <c r="AA800" s="36"/>
      <c r="AE800" s="36"/>
    </row>
    <row r="801" spans="1:31" customFormat="1" ht="15" x14ac:dyDescent="0.25">
      <c r="A801" s="39"/>
      <c r="B801" s="40"/>
      <c r="C801" s="40"/>
      <c r="D801" s="40"/>
      <c r="E801" s="42" t="s">
        <v>45</v>
      </c>
      <c r="F801" s="43"/>
      <c r="G801" s="44"/>
      <c r="H801" s="11"/>
      <c r="I801" s="11"/>
      <c r="J801" s="11"/>
      <c r="K801" s="11"/>
      <c r="L801" s="48">
        <v>2762</v>
      </c>
      <c r="M801" s="46"/>
      <c r="N801" s="46"/>
      <c r="O801" s="46"/>
      <c r="P801" s="46"/>
      <c r="Q801" s="46"/>
      <c r="R801" s="11"/>
      <c r="S801" s="47"/>
      <c r="X801" s="26"/>
      <c r="Y801" s="27"/>
      <c r="AA801" s="36"/>
      <c r="AE801" s="36"/>
    </row>
    <row r="802" spans="1:31" customFormat="1" ht="79.5" x14ac:dyDescent="0.25">
      <c r="A802" s="28" t="s">
        <v>467</v>
      </c>
      <c r="B802" s="29" t="s">
        <v>333</v>
      </c>
      <c r="C802" s="79" t="s">
        <v>468</v>
      </c>
      <c r="D802" s="79"/>
      <c r="E802" s="79"/>
      <c r="F802" s="30" t="s">
        <v>40</v>
      </c>
      <c r="G802" s="31">
        <v>1</v>
      </c>
      <c r="H802" s="32">
        <v>635.95000000000005</v>
      </c>
      <c r="I802" s="33">
        <v>635.95000000000005</v>
      </c>
      <c r="J802" s="34"/>
      <c r="K802" s="34"/>
      <c r="L802" s="35">
        <v>636</v>
      </c>
      <c r="M802" s="35">
        <v>636</v>
      </c>
      <c r="N802" s="34"/>
      <c r="O802" s="34"/>
      <c r="P802" s="33">
        <v>1.86</v>
      </c>
      <c r="Q802" s="33">
        <v>1.86</v>
      </c>
      <c r="R802" s="35">
        <v>0</v>
      </c>
      <c r="S802" s="35">
        <v>0</v>
      </c>
      <c r="X802" s="26"/>
      <c r="Y802" s="27"/>
      <c r="AA802" s="36" t="s">
        <v>468</v>
      </c>
      <c r="AE802" s="36"/>
    </row>
    <row r="803" spans="1:31" customFormat="1" ht="23.25" x14ac:dyDescent="0.25">
      <c r="A803" s="37"/>
      <c r="B803" s="49" t="s">
        <v>48</v>
      </c>
      <c r="C803" s="80" t="s">
        <v>131</v>
      </c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1"/>
      <c r="X803" s="26"/>
      <c r="Y803" s="27"/>
      <c r="AA803" s="36"/>
      <c r="AD803" s="2" t="s">
        <v>131</v>
      </c>
      <c r="AE803" s="36"/>
    </row>
    <row r="804" spans="1:31" customFormat="1" ht="15" x14ac:dyDescent="0.25">
      <c r="A804" s="37"/>
      <c r="B804" s="38" t="s">
        <v>37</v>
      </c>
      <c r="C804" s="80" t="s">
        <v>41</v>
      </c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1"/>
      <c r="X804" s="26"/>
      <c r="Y804" s="27"/>
      <c r="AA804" s="36"/>
      <c r="AB804" s="2" t="s">
        <v>41</v>
      </c>
      <c r="AE804" s="36"/>
    </row>
    <row r="805" spans="1:31" customFormat="1" ht="23.25" x14ac:dyDescent="0.25">
      <c r="A805" s="39"/>
      <c r="B805" s="82" t="s">
        <v>42</v>
      </c>
      <c r="C805" s="82"/>
      <c r="D805" s="82"/>
      <c r="E805" s="82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1"/>
      <c r="X805" s="26"/>
      <c r="Y805" s="27"/>
      <c r="AA805" s="36"/>
      <c r="AC805" s="2" t="s">
        <v>42</v>
      </c>
      <c r="AE805" s="36"/>
    </row>
    <row r="806" spans="1:31" customFormat="1" ht="15" x14ac:dyDescent="0.25">
      <c r="A806" s="39"/>
      <c r="B806" s="40"/>
      <c r="C806" s="40"/>
      <c r="D806" s="40"/>
      <c r="E806" s="42" t="s">
        <v>339</v>
      </c>
      <c r="F806" s="43"/>
      <c r="G806" s="44"/>
      <c r="H806" s="11"/>
      <c r="I806" s="11"/>
      <c r="J806" s="11"/>
      <c r="K806" s="11"/>
      <c r="L806" s="45">
        <v>630</v>
      </c>
      <c r="M806" s="46"/>
      <c r="N806" s="46"/>
      <c r="O806" s="46"/>
      <c r="P806" s="46"/>
      <c r="Q806" s="46"/>
      <c r="R806" s="11"/>
      <c r="S806" s="47"/>
      <c r="X806" s="26"/>
      <c r="Y806" s="27"/>
      <c r="AA806" s="36"/>
      <c r="AE806" s="36"/>
    </row>
    <row r="807" spans="1:31" customFormat="1" ht="15" x14ac:dyDescent="0.25">
      <c r="A807" s="39"/>
      <c r="B807" s="40"/>
      <c r="C807" s="40"/>
      <c r="D807" s="40"/>
      <c r="E807" s="42" t="s">
        <v>340</v>
      </c>
      <c r="F807" s="43"/>
      <c r="G807" s="44"/>
      <c r="H807" s="11"/>
      <c r="I807" s="11"/>
      <c r="J807" s="11"/>
      <c r="K807" s="11"/>
      <c r="L807" s="45">
        <v>322</v>
      </c>
      <c r="M807" s="46"/>
      <c r="N807" s="46"/>
      <c r="O807" s="46"/>
      <c r="P807" s="46"/>
      <c r="Q807" s="46"/>
      <c r="R807" s="11"/>
      <c r="S807" s="47"/>
      <c r="X807" s="26"/>
      <c r="Y807" s="27"/>
      <c r="AA807" s="36"/>
      <c r="AE807" s="36"/>
    </row>
    <row r="808" spans="1:31" customFormat="1" ht="15" x14ac:dyDescent="0.25">
      <c r="A808" s="39"/>
      <c r="B808" s="40"/>
      <c r="C808" s="40"/>
      <c r="D808" s="40"/>
      <c r="E808" s="42" t="s">
        <v>45</v>
      </c>
      <c r="F808" s="43"/>
      <c r="G808" s="44"/>
      <c r="H808" s="11"/>
      <c r="I808" s="11"/>
      <c r="J808" s="11"/>
      <c r="K808" s="11"/>
      <c r="L808" s="48">
        <v>1652</v>
      </c>
      <c r="M808" s="46"/>
      <c r="N808" s="46"/>
      <c r="O808" s="46"/>
      <c r="P808" s="46"/>
      <c r="Q808" s="46"/>
      <c r="R808" s="11"/>
      <c r="S808" s="47"/>
      <c r="X808" s="26"/>
      <c r="Y808" s="27"/>
      <c r="AA808" s="36"/>
      <c r="AE808" s="36"/>
    </row>
    <row r="809" spans="1:31" customFormat="1" ht="15" x14ac:dyDescent="0.25">
      <c r="A809" s="78" t="s">
        <v>134</v>
      </c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X809" s="26"/>
      <c r="Y809" s="27"/>
      <c r="Z809" s="2" t="s">
        <v>134</v>
      </c>
      <c r="AA809" s="36"/>
      <c r="AE809" s="36"/>
    </row>
    <row r="810" spans="1:31" customFormat="1" ht="79.5" x14ac:dyDescent="0.25">
      <c r="A810" s="28" t="s">
        <v>469</v>
      </c>
      <c r="B810" s="29" t="s">
        <v>136</v>
      </c>
      <c r="C810" s="79" t="s">
        <v>470</v>
      </c>
      <c r="D810" s="79"/>
      <c r="E810" s="79"/>
      <c r="F810" s="30" t="s">
        <v>40</v>
      </c>
      <c r="G810" s="31">
        <v>1</v>
      </c>
      <c r="H810" s="32">
        <v>257.24</v>
      </c>
      <c r="I810" s="33">
        <v>254.66</v>
      </c>
      <c r="J810" s="34"/>
      <c r="K810" s="34"/>
      <c r="L810" s="35">
        <v>257</v>
      </c>
      <c r="M810" s="35">
        <v>255</v>
      </c>
      <c r="N810" s="34"/>
      <c r="O810" s="34"/>
      <c r="P810" s="33">
        <v>0.77</v>
      </c>
      <c r="Q810" s="33">
        <v>0.77</v>
      </c>
      <c r="R810" s="35">
        <v>0</v>
      </c>
      <c r="S810" s="35">
        <v>0</v>
      </c>
      <c r="X810" s="26"/>
      <c r="Y810" s="27"/>
      <c r="AA810" s="36" t="s">
        <v>470</v>
      </c>
      <c r="AE810" s="36"/>
    </row>
    <row r="811" spans="1:31" customFormat="1" ht="15" x14ac:dyDescent="0.25">
      <c r="A811" s="37"/>
      <c r="B811" s="38" t="s">
        <v>37</v>
      </c>
      <c r="C811" s="80" t="s">
        <v>41</v>
      </c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1"/>
      <c r="X811" s="26"/>
      <c r="Y811" s="27"/>
      <c r="AA811" s="36"/>
      <c r="AB811" s="2" t="s">
        <v>41</v>
      </c>
      <c r="AE811" s="36"/>
    </row>
    <row r="812" spans="1:31" customFormat="1" ht="23.25" x14ac:dyDescent="0.25">
      <c r="A812" s="39"/>
      <c r="B812" s="82" t="s">
        <v>42</v>
      </c>
      <c r="C812" s="82"/>
      <c r="D812" s="82"/>
      <c r="E812" s="82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1"/>
      <c r="X812" s="26"/>
      <c r="Y812" s="27"/>
      <c r="AA812" s="36"/>
      <c r="AC812" s="2" t="s">
        <v>42</v>
      </c>
      <c r="AE812" s="36"/>
    </row>
    <row r="813" spans="1:31" customFormat="1" ht="15" x14ac:dyDescent="0.25">
      <c r="A813" s="39"/>
      <c r="B813" s="40"/>
      <c r="C813" s="40"/>
      <c r="D813" s="40"/>
      <c r="E813" s="42" t="s">
        <v>138</v>
      </c>
      <c r="F813" s="43"/>
      <c r="G813" s="44"/>
      <c r="H813" s="11"/>
      <c r="I813" s="11"/>
      <c r="J813" s="11"/>
      <c r="K813" s="11"/>
      <c r="L813" s="45">
        <v>253</v>
      </c>
      <c r="M813" s="46"/>
      <c r="N813" s="46"/>
      <c r="O813" s="46"/>
      <c r="P813" s="46"/>
      <c r="Q813" s="46"/>
      <c r="R813" s="11"/>
      <c r="S813" s="47"/>
      <c r="X813" s="26"/>
      <c r="Y813" s="27"/>
      <c r="AA813" s="36"/>
      <c r="AE813" s="36"/>
    </row>
    <row r="814" spans="1:31" customFormat="1" ht="15" x14ac:dyDescent="0.25">
      <c r="A814" s="39"/>
      <c r="B814" s="40"/>
      <c r="C814" s="40"/>
      <c r="D814" s="40"/>
      <c r="E814" s="42" t="s">
        <v>139</v>
      </c>
      <c r="F814" s="43"/>
      <c r="G814" s="44"/>
      <c r="H814" s="11"/>
      <c r="I814" s="11"/>
      <c r="J814" s="11"/>
      <c r="K814" s="11"/>
      <c r="L814" s="45">
        <v>129</v>
      </c>
      <c r="M814" s="46"/>
      <c r="N814" s="46"/>
      <c r="O814" s="46"/>
      <c r="P814" s="46"/>
      <c r="Q814" s="46"/>
      <c r="R814" s="11"/>
      <c r="S814" s="47"/>
      <c r="X814" s="26"/>
      <c r="Y814" s="27"/>
      <c r="AA814" s="36"/>
      <c r="AE814" s="36"/>
    </row>
    <row r="815" spans="1:31" customFormat="1" ht="15" x14ac:dyDescent="0.25">
      <c r="A815" s="39"/>
      <c r="B815" s="40"/>
      <c r="C815" s="40"/>
      <c r="D815" s="40"/>
      <c r="E815" s="42" t="s">
        <v>45</v>
      </c>
      <c r="F815" s="43"/>
      <c r="G815" s="44"/>
      <c r="H815" s="11"/>
      <c r="I815" s="11"/>
      <c r="J815" s="11"/>
      <c r="K815" s="11"/>
      <c r="L815" s="45">
        <v>665</v>
      </c>
      <c r="M815" s="46"/>
      <c r="N815" s="46"/>
      <c r="O815" s="46"/>
      <c r="P815" s="46"/>
      <c r="Q815" s="46"/>
      <c r="R815" s="11"/>
      <c r="S815" s="47"/>
      <c r="X815" s="26"/>
      <c r="Y815" s="27"/>
      <c r="AA815" s="36"/>
      <c r="AE815" s="36"/>
    </row>
    <row r="816" spans="1:31" customFormat="1" ht="79.5" x14ac:dyDescent="0.25">
      <c r="A816" s="28" t="s">
        <v>471</v>
      </c>
      <c r="B816" s="29" t="s">
        <v>136</v>
      </c>
      <c r="C816" s="79" t="s">
        <v>472</v>
      </c>
      <c r="D816" s="79"/>
      <c r="E816" s="79"/>
      <c r="F816" s="30" t="s">
        <v>40</v>
      </c>
      <c r="G816" s="31">
        <v>1</v>
      </c>
      <c r="H816" s="32">
        <v>152.93</v>
      </c>
      <c r="I816" s="33">
        <v>152.93</v>
      </c>
      <c r="J816" s="34"/>
      <c r="K816" s="34"/>
      <c r="L816" s="35">
        <v>153</v>
      </c>
      <c r="M816" s="35">
        <v>153</v>
      </c>
      <c r="N816" s="34"/>
      <c r="O816" s="34"/>
      <c r="P816" s="33">
        <v>0.46</v>
      </c>
      <c r="Q816" s="33">
        <v>0.46</v>
      </c>
      <c r="R816" s="35">
        <v>0</v>
      </c>
      <c r="S816" s="35">
        <v>0</v>
      </c>
      <c r="X816" s="26"/>
      <c r="Y816" s="27"/>
      <c r="AA816" s="36" t="s">
        <v>472</v>
      </c>
      <c r="AE816" s="36"/>
    </row>
    <row r="817" spans="1:31" customFormat="1" ht="23.25" x14ac:dyDescent="0.25">
      <c r="A817" s="37"/>
      <c r="B817" s="49" t="s">
        <v>48</v>
      </c>
      <c r="C817" s="80" t="s">
        <v>49</v>
      </c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1"/>
      <c r="X817" s="26"/>
      <c r="Y817" s="27"/>
      <c r="AA817" s="36"/>
      <c r="AD817" s="2" t="s">
        <v>49</v>
      </c>
      <c r="AE817" s="36"/>
    </row>
    <row r="818" spans="1:31" customFormat="1" ht="15" x14ac:dyDescent="0.25">
      <c r="A818" s="37"/>
      <c r="B818" s="38" t="s">
        <v>37</v>
      </c>
      <c r="C818" s="80" t="s">
        <v>41</v>
      </c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1"/>
      <c r="X818" s="26"/>
      <c r="Y818" s="27"/>
      <c r="AA818" s="36"/>
      <c r="AB818" s="2" t="s">
        <v>41</v>
      </c>
      <c r="AE818" s="36"/>
    </row>
    <row r="819" spans="1:31" customFormat="1" ht="23.25" x14ac:dyDescent="0.25">
      <c r="A819" s="39"/>
      <c r="B819" s="82" t="s">
        <v>42</v>
      </c>
      <c r="C819" s="82"/>
      <c r="D819" s="82"/>
      <c r="E819" s="82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1"/>
      <c r="X819" s="26"/>
      <c r="Y819" s="27"/>
      <c r="AA819" s="36"/>
      <c r="AC819" s="2" t="s">
        <v>42</v>
      </c>
      <c r="AE819" s="36"/>
    </row>
    <row r="820" spans="1:31" customFormat="1" ht="15" x14ac:dyDescent="0.25">
      <c r="A820" s="39"/>
      <c r="B820" s="40"/>
      <c r="C820" s="40"/>
      <c r="D820" s="40"/>
      <c r="E820" s="42" t="s">
        <v>142</v>
      </c>
      <c r="F820" s="43"/>
      <c r="G820" s="44"/>
      <c r="H820" s="11"/>
      <c r="I820" s="11"/>
      <c r="J820" s="11"/>
      <c r="K820" s="11"/>
      <c r="L820" s="45">
        <v>151</v>
      </c>
      <c r="M820" s="46"/>
      <c r="N820" s="46"/>
      <c r="O820" s="46"/>
      <c r="P820" s="46"/>
      <c r="Q820" s="46"/>
      <c r="R820" s="11"/>
      <c r="S820" s="47"/>
      <c r="X820" s="26"/>
      <c r="Y820" s="27"/>
      <c r="AA820" s="36"/>
      <c r="AE820" s="36"/>
    </row>
    <row r="821" spans="1:31" customFormat="1" ht="15" x14ac:dyDescent="0.25">
      <c r="A821" s="39"/>
      <c r="B821" s="40"/>
      <c r="C821" s="40"/>
      <c r="D821" s="40"/>
      <c r="E821" s="42" t="s">
        <v>143</v>
      </c>
      <c r="F821" s="43"/>
      <c r="G821" s="44"/>
      <c r="H821" s="11"/>
      <c r="I821" s="11"/>
      <c r="J821" s="11"/>
      <c r="K821" s="11"/>
      <c r="L821" s="45">
        <v>77</v>
      </c>
      <c r="M821" s="46"/>
      <c r="N821" s="46"/>
      <c r="O821" s="46"/>
      <c r="P821" s="46"/>
      <c r="Q821" s="46"/>
      <c r="R821" s="11"/>
      <c r="S821" s="47"/>
      <c r="X821" s="26"/>
      <c r="Y821" s="27"/>
      <c r="AA821" s="36"/>
      <c r="AE821" s="36"/>
    </row>
    <row r="822" spans="1:31" customFormat="1" ht="15" x14ac:dyDescent="0.25">
      <c r="A822" s="39"/>
      <c r="B822" s="40"/>
      <c r="C822" s="40"/>
      <c r="D822" s="40"/>
      <c r="E822" s="42" t="s">
        <v>45</v>
      </c>
      <c r="F822" s="43"/>
      <c r="G822" s="44"/>
      <c r="H822" s="11"/>
      <c r="I822" s="11"/>
      <c r="J822" s="11"/>
      <c r="K822" s="11"/>
      <c r="L822" s="45">
        <v>396</v>
      </c>
      <c r="M822" s="46"/>
      <c r="N822" s="46"/>
      <c r="O822" s="46"/>
      <c r="P822" s="46"/>
      <c r="Q822" s="46"/>
      <c r="R822" s="11"/>
      <c r="S822" s="47"/>
      <c r="X822" s="26"/>
      <c r="Y822" s="27"/>
      <c r="AA822" s="36"/>
      <c r="AE822" s="36"/>
    </row>
    <row r="823" spans="1:31" customFormat="1" ht="15" x14ac:dyDescent="0.25">
      <c r="A823" s="77" t="s">
        <v>92</v>
      </c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77"/>
      <c r="P823" s="77"/>
      <c r="Q823" s="77"/>
      <c r="R823" s="77"/>
      <c r="S823" s="77"/>
      <c r="X823" s="26"/>
      <c r="Y823" s="27" t="s">
        <v>92</v>
      </c>
      <c r="AA823" s="36"/>
      <c r="AE823" s="36"/>
    </row>
    <row r="824" spans="1:31" customFormat="1" ht="15" x14ac:dyDescent="0.25">
      <c r="A824" s="78" t="s">
        <v>444</v>
      </c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X824" s="26"/>
      <c r="Y824" s="27"/>
      <c r="Z824" s="2" t="s">
        <v>444</v>
      </c>
      <c r="AA824" s="36"/>
      <c r="AE824" s="36"/>
    </row>
    <row r="825" spans="1:31" customFormat="1" ht="79.5" x14ac:dyDescent="0.25">
      <c r="A825" s="28" t="s">
        <v>473</v>
      </c>
      <c r="B825" s="29" t="s">
        <v>95</v>
      </c>
      <c r="C825" s="79" t="s">
        <v>474</v>
      </c>
      <c r="D825" s="79"/>
      <c r="E825" s="79"/>
      <c r="F825" s="30" t="s">
        <v>40</v>
      </c>
      <c r="G825" s="31">
        <v>1</v>
      </c>
      <c r="H825" s="32">
        <v>1532.63</v>
      </c>
      <c r="I825" s="32">
        <v>1524.48</v>
      </c>
      <c r="J825" s="33">
        <v>8.15</v>
      </c>
      <c r="K825" s="33">
        <v>14.19</v>
      </c>
      <c r="L825" s="50">
        <v>1533</v>
      </c>
      <c r="M825" s="50">
        <v>1525</v>
      </c>
      <c r="N825" s="35">
        <v>8</v>
      </c>
      <c r="O825" s="35">
        <v>14</v>
      </c>
      <c r="P825" s="51">
        <v>4.8</v>
      </c>
      <c r="Q825" s="51">
        <v>4.8</v>
      </c>
      <c r="R825" s="35">
        <v>0</v>
      </c>
      <c r="S825" s="35">
        <v>0</v>
      </c>
      <c r="X825" s="26"/>
      <c r="Y825" s="27"/>
      <c r="AA825" s="36" t="s">
        <v>474</v>
      </c>
      <c r="AE825" s="36"/>
    </row>
    <row r="826" spans="1:31" customFormat="1" ht="23.25" x14ac:dyDescent="0.25">
      <c r="A826" s="37"/>
      <c r="B826" s="49" t="s">
        <v>48</v>
      </c>
      <c r="C826" s="80" t="s">
        <v>131</v>
      </c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1"/>
      <c r="X826" s="26"/>
      <c r="Y826" s="27"/>
      <c r="AA826" s="36"/>
      <c r="AD826" s="2" t="s">
        <v>131</v>
      </c>
      <c r="AE826" s="36"/>
    </row>
    <row r="827" spans="1:31" customFormat="1" ht="15" x14ac:dyDescent="0.25">
      <c r="A827" s="37"/>
      <c r="B827" s="38" t="s">
        <v>37</v>
      </c>
      <c r="C827" s="80" t="s">
        <v>41</v>
      </c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1"/>
      <c r="X827" s="26"/>
      <c r="Y827" s="27"/>
      <c r="AA827" s="36"/>
      <c r="AB827" s="2" t="s">
        <v>41</v>
      </c>
      <c r="AE827" s="36"/>
    </row>
    <row r="828" spans="1:31" customFormat="1" ht="23.25" x14ac:dyDescent="0.25">
      <c r="A828" s="39"/>
      <c r="B828" s="82" t="s">
        <v>42</v>
      </c>
      <c r="C828" s="82"/>
      <c r="D828" s="82"/>
      <c r="E828" s="82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1"/>
      <c r="X828" s="26"/>
      <c r="Y828" s="27"/>
      <c r="AA828" s="36"/>
      <c r="AC828" s="2" t="s">
        <v>42</v>
      </c>
      <c r="AE828" s="36"/>
    </row>
    <row r="829" spans="1:31" customFormat="1" ht="15" x14ac:dyDescent="0.25">
      <c r="A829" s="39"/>
      <c r="B829" s="40"/>
      <c r="C829" s="40"/>
      <c r="D829" s="40"/>
      <c r="E829" s="42" t="s">
        <v>391</v>
      </c>
      <c r="F829" s="43"/>
      <c r="G829" s="44"/>
      <c r="H829" s="11"/>
      <c r="I829" s="11"/>
      <c r="J829" s="11"/>
      <c r="K829" s="11"/>
      <c r="L829" s="48">
        <v>1524</v>
      </c>
      <c r="M829" s="46"/>
      <c r="N829" s="46"/>
      <c r="O829" s="46"/>
      <c r="P829" s="46"/>
      <c r="Q829" s="46"/>
      <c r="R829" s="11"/>
      <c r="S829" s="47"/>
      <c r="X829" s="26"/>
      <c r="Y829" s="27"/>
      <c r="AA829" s="36"/>
      <c r="AE829" s="36"/>
    </row>
    <row r="830" spans="1:31" customFormat="1" ht="15" x14ac:dyDescent="0.25">
      <c r="A830" s="39"/>
      <c r="B830" s="40"/>
      <c r="C830" s="40"/>
      <c r="D830" s="40"/>
      <c r="E830" s="42" t="s">
        <v>392</v>
      </c>
      <c r="F830" s="43"/>
      <c r="G830" s="44"/>
      <c r="H830" s="11"/>
      <c r="I830" s="11"/>
      <c r="J830" s="11"/>
      <c r="K830" s="11"/>
      <c r="L830" s="45">
        <v>779</v>
      </c>
      <c r="M830" s="46"/>
      <c r="N830" s="46"/>
      <c r="O830" s="46"/>
      <c r="P830" s="46"/>
      <c r="Q830" s="46"/>
      <c r="R830" s="11"/>
      <c r="S830" s="47"/>
      <c r="X830" s="26"/>
      <c r="Y830" s="27"/>
      <c r="AA830" s="36"/>
      <c r="AE830" s="36"/>
    </row>
    <row r="831" spans="1:31" customFormat="1" ht="15" x14ac:dyDescent="0.25">
      <c r="A831" s="39"/>
      <c r="B831" s="40"/>
      <c r="C831" s="40"/>
      <c r="D831" s="40"/>
      <c r="E831" s="42" t="s">
        <v>45</v>
      </c>
      <c r="F831" s="43"/>
      <c r="G831" s="44"/>
      <c r="H831" s="11"/>
      <c r="I831" s="11"/>
      <c r="J831" s="11"/>
      <c r="K831" s="11"/>
      <c r="L831" s="48">
        <v>3990</v>
      </c>
      <c r="M831" s="46"/>
      <c r="N831" s="46"/>
      <c r="O831" s="46"/>
      <c r="P831" s="46"/>
      <c r="Q831" s="46"/>
      <c r="R831" s="11"/>
      <c r="S831" s="47"/>
      <c r="X831" s="26"/>
      <c r="Y831" s="27"/>
      <c r="AA831" s="36"/>
      <c r="AE831" s="36"/>
    </row>
    <row r="832" spans="1:31" customFormat="1" ht="79.5" x14ac:dyDescent="0.25">
      <c r="A832" s="28" t="s">
        <v>475</v>
      </c>
      <c r="B832" s="29" t="s">
        <v>95</v>
      </c>
      <c r="C832" s="79" t="s">
        <v>476</v>
      </c>
      <c r="D832" s="79"/>
      <c r="E832" s="79"/>
      <c r="F832" s="30" t="s">
        <v>40</v>
      </c>
      <c r="G832" s="31">
        <v>1</v>
      </c>
      <c r="H832" s="32">
        <v>2575.61</v>
      </c>
      <c r="I832" s="32">
        <v>2541.02</v>
      </c>
      <c r="J832" s="33">
        <v>13.54</v>
      </c>
      <c r="K832" s="33">
        <v>23.53</v>
      </c>
      <c r="L832" s="50">
        <v>2576</v>
      </c>
      <c r="M832" s="50">
        <v>2541</v>
      </c>
      <c r="N832" s="35">
        <v>14</v>
      </c>
      <c r="O832" s="35">
        <v>24</v>
      </c>
      <c r="P832" s="35">
        <v>8</v>
      </c>
      <c r="Q832" s="35">
        <v>8</v>
      </c>
      <c r="R832" s="35">
        <v>0</v>
      </c>
      <c r="S832" s="35">
        <v>0</v>
      </c>
      <c r="X832" s="26"/>
      <c r="Y832" s="27"/>
      <c r="AA832" s="36" t="s">
        <v>476</v>
      </c>
      <c r="AE832" s="36"/>
    </row>
    <row r="833" spans="1:31" customFormat="1" ht="15" x14ac:dyDescent="0.25">
      <c r="A833" s="37"/>
      <c r="B833" s="38" t="s">
        <v>37</v>
      </c>
      <c r="C833" s="80" t="s">
        <v>41</v>
      </c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1"/>
      <c r="X833" s="26"/>
      <c r="Y833" s="27"/>
      <c r="AA833" s="36"/>
      <c r="AB833" s="2" t="s">
        <v>41</v>
      </c>
      <c r="AE833" s="36"/>
    </row>
    <row r="834" spans="1:31" customFormat="1" ht="23.25" x14ac:dyDescent="0.25">
      <c r="A834" s="39"/>
      <c r="B834" s="82" t="s">
        <v>42</v>
      </c>
      <c r="C834" s="82"/>
      <c r="D834" s="82"/>
      <c r="E834" s="82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1"/>
      <c r="X834" s="26"/>
      <c r="Y834" s="27"/>
      <c r="AA834" s="36"/>
      <c r="AC834" s="2" t="s">
        <v>42</v>
      </c>
      <c r="AE834" s="36"/>
    </row>
    <row r="835" spans="1:31" customFormat="1" ht="15" x14ac:dyDescent="0.25">
      <c r="A835" s="39"/>
      <c r="B835" s="40"/>
      <c r="C835" s="40"/>
      <c r="D835" s="40"/>
      <c r="E835" s="42" t="s">
        <v>395</v>
      </c>
      <c r="F835" s="43"/>
      <c r="G835" s="44"/>
      <c r="H835" s="11"/>
      <c r="I835" s="11"/>
      <c r="J835" s="11"/>
      <c r="K835" s="11"/>
      <c r="L835" s="48">
        <v>2539</v>
      </c>
      <c r="M835" s="46"/>
      <c r="N835" s="46"/>
      <c r="O835" s="46"/>
      <c r="P835" s="46"/>
      <c r="Q835" s="46"/>
      <c r="R835" s="11"/>
      <c r="S835" s="47"/>
      <c r="X835" s="26"/>
      <c r="Y835" s="27"/>
      <c r="AA835" s="36"/>
      <c r="AE835" s="36"/>
    </row>
    <row r="836" spans="1:31" customFormat="1" ht="15" x14ac:dyDescent="0.25">
      <c r="A836" s="39"/>
      <c r="B836" s="40"/>
      <c r="C836" s="40"/>
      <c r="D836" s="40"/>
      <c r="E836" s="42" t="s">
        <v>396</v>
      </c>
      <c r="F836" s="43"/>
      <c r="G836" s="44"/>
      <c r="H836" s="11"/>
      <c r="I836" s="11"/>
      <c r="J836" s="11"/>
      <c r="K836" s="11"/>
      <c r="L836" s="48">
        <v>1298</v>
      </c>
      <c r="M836" s="46"/>
      <c r="N836" s="46"/>
      <c r="O836" s="46"/>
      <c r="P836" s="46"/>
      <c r="Q836" s="46"/>
      <c r="R836" s="11"/>
      <c r="S836" s="47"/>
      <c r="X836" s="26"/>
      <c r="Y836" s="27"/>
      <c r="AA836" s="36"/>
      <c r="AE836" s="36"/>
    </row>
    <row r="837" spans="1:31" customFormat="1" ht="15" x14ac:dyDescent="0.25">
      <c r="A837" s="39"/>
      <c r="B837" s="40"/>
      <c r="C837" s="40"/>
      <c r="D837" s="40"/>
      <c r="E837" s="42" t="s">
        <v>45</v>
      </c>
      <c r="F837" s="43"/>
      <c r="G837" s="44"/>
      <c r="H837" s="11"/>
      <c r="I837" s="11"/>
      <c r="J837" s="11"/>
      <c r="K837" s="11"/>
      <c r="L837" s="48">
        <v>6668</v>
      </c>
      <c r="M837" s="46"/>
      <c r="N837" s="46"/>
      <c r="O837" s="46"/>
      <c r="P837" s="46"/>
      <c r="Q837" s="46"/>
      <c r="R837" s="11"/>
      <c r="S837" s="47"/>
      <c r="X837" s="26"/>
      <c r="Y837" s="27"/>
      <c r="AA837" s="36"/>
      <c r="AE837" s="36"/>
    </row>
    <row r="838" spans="1:31" customFormat="1" ht="45.75" x14ac:dyDescent="0.25">
      <c r="A838" s="28" t="s">
        <v>477</v>
      </c>
      <c r="B838" s="29" t="s">
        <v>104</v>
      </c>
      <c r="C838" s="79" t="s">
        <v>478</v>
      </c>
      <c r="D838" s="79"/>
      <c r="E838" s="79"/>
      <c r="F838" s="30" t="s">
        <v>106</v>
      </c>
      <c r="G838" s="55">
        <v>45.7</v>
      </c>
      <c r="H838" s="32"/>
      <c r="I838" s="34"/>
      <c r="J838" s="34"/>
      <c r="K838" s="34"/>
      <c r="L838" s="34"/>
      <c r="M838" s="34"/>
      <c r="N838" s="34"/>
      <c r="O838" s="34"/>
      <c r="P838" s="35">
        <v>0</v>
      </c>
      <c r="Q838" s="35">
        <v>0</v>
      </c>
      <c r="R838" s="35">
        <v>0</v>
      </c>
      <c r="S838" s="35">
        <v>0</v>
      </c>
      <c r="X838" s="26"/>
      <c r="Y838" s="27"/>
      <c r="AA838" s="36" t="s">
        <v>478</v>
      </c>
      <c r="AE838" s="36"/>
    </row>
    <row r="839" spans="1:31" customFormat="1" ht="15" x14ac:dyDescent="0.25">
      <c r="A839" s="39"/>
      <c r="B839" s="82" t="s">
        <v>203</v>
      </c>
      <c r="C839" s="82"/>
      <c r="D839" s="82"/>
      <c r="E839" s="82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1"/>
      <c r="X839" s="26"/>
      <c r="Y839" s="27"/>
      <c r="AA839" s="36"/>
      <c r="AC839" s="2" t="s">
        <v>203</v>
      </c>
      <c r="AE839" s="36"/>
    </row>
    <row r="840" spans="1:31" customFormat="1" ht="102" x14ac:dyDescent="0.25">
      <c r="A840" s="28" t="s">
        <v>479</v>
      </c>
      <c r="B840" s="29" t="s">
        <v>480</v>
      </c>
      <c r="C840" s="79" t="s">
        <v>481</v>
      </c>
      <c r="D840" s="79"/>
      <c r="E840" s="79"/>
      <c r="F840" s="30" t="s">
        <v>110</v>
      </c>
      <c r="G840" s="31">
        <v>1</v>
      </c>
      <c r="H840" s="32">
        <v>27124.75</v>
      </c>
      <c r="I840" s="32">
        <v>4354.76</v>
      </c>
      <c r="J840" s="32">
        <v>20450.22</v>
      </c>
      <c r="K840" s="32">
        <v>2167.34</v>
      </c>
      <c r="L840" s="50">
        <v>27125</v>
      </c>
      <c r="M840" s="50">
        <v>4355</v>
      </c>
      <c r="N840" s="50">
        <v>20450</v>
      </c>
      <c r="O840" s="50">
        <v>2167</v>
      </c>
      <c r="P840" s="51">
        <v>14.4</v>
      </c>
      <c r="Q840" s="51">
        <v>14.4</v>
      </c>
      <c r="R840" s="51">
        <v>5.4</v>
      </c>
      <c r="S840" s="51">
        <v>5.4</v>
      </c>
      <c r="X840" s="26"/>
      <c r="Y840" s="27"/>
      <c r="AA840" s="36" t="s">
        <v>481</v>
      </c>
      <c r="AE840" s="36"/>
    </row>
    <row r="841" spans="1:31" customFormat="1" ht="15" x14ac:dyDescent="0.25">
      <c r="A841" s="37"/>
      <c r="B841" s="38" t="s">
        <v>37</v>
      </c>
      <c r="C841" s="80" t="s">
        <v>41</v>
      </c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1"/>
      <c r="X841" s="26"/>
      <c r="Y841" s="27"/>
      <c r="AA841" s="36"/>
      <c r="AB841" s="2" t="s">
        <v>41</v>
      </c>
      <c r="AE841" s="36"/>
    </row>
    <row r="842" spans="1:31" customFormat="1" ht="15" x14ac:dyDescent="0.25">
      <c r="A842" s="39"/>
      <c r="B842" s="82" t="s">
        <v>111</v>
      </c>
      <c r="C842" s="82"/>
      <c r="D842" s="82"/>
      <c r="E842" s="82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1"/>
      <c r="X842" s="26"/>
      <c r="Y842" s="27"/>
      <c r="AA842" s="36"/>
      <c r="AC842" s="2" t="s">
        <v>111</v>
      </c>
      <c r="AE842" s="36"/>
    </row>
    <row r="843" spans="1:31" customFormat="1" ht="15" x14ac:dyDescent="0.25">
      <c r="A843" s="39"/>
      <c r="B843" s="40"/>
      <c r="C843" s="40"/>
      <c r="D843" s="40"/>
      <c r="E843" s="42" t="s">
        <v>482</v>
      </c>
      <c r="F843" s="43"/>
      <c r="G843" s="44"/>
      <c r="H843" s="11"/>
      <c r="I843" s="11"/>
      <c r="J843" s="11"/>
      <c r="K843" s="11"/>
      <c r="L843" s="48">
        <v>6000</v>
      </c>
      <c r="M843" s="46"/>
      <c r="N843" s="46"/>
      <c r="O843" s="46"/>
      <c r="P843" s="46"/>
      <c r="Q843" s="46"/>
      <c r="R843" s="11"/>
      <c r="S843" s="47"/>
      <c r="X843" s="26"/>
      <c r="Y843" s="27"/>
      <c r="AA843" s="36"/>
      <c r="AE843" s="36"/>
    </row>
    <row r="844" spans="1:31" customFormat="1" ht="15" x14ac:dyDescent="0.25">
      <c r="A844" s="39"/>
      <c r="B844" s="40"/>
      <c r="C844" s="40"/>
      <c r="D844" s="40"/>
      <c r="E844" s="42" t="s">
        <v>483</v>
      </c>
      <c r="F844" s="43"/>
      <c r="G844" s="44"/>
      <c r="H844" s="11"/>
      <c r="I844" s="11"/>
      <c r="J844" s="11"/>
      <c r="K844" s="11"/>
      <c r="L844" s="48">
        <v>3196</v>
      </c>
      <c r="M844" s="46"/>
      <c r="N844" s="46"/>
      <c r="O844" s="46"/>
      <c r="P844" s="46"/>
      <c r="Q844" s="46"/>
      <c r="R844" s="11"/>
      <c r="S844" s="47"/>
      <c r="X844" s="26"/>
      <c r="Y844" s="27"/>
      <c r="AA844" s="36"/>
      <c r="AE844" s="36"/>
    </row>
    <row r="845" spans="1:31" customFormat="1" ht="15" x14ac:dyDescent="0.25">
      <c r="A845" s="39"/>
      <c r="B845" s="40"/>
      <c r="C845" s="40"/>
      <c r="D845" s="40"/>
      <c r="E845" s="42" t="s">
        <v>45</v>
      </c>
      <c r="F845" s="43"/>
      <c r="G845" s="44"/>
      <c r="H845" s="11"/>
      <c r="I845" s="11"/>
      <c r="J845" s="11"/>
      <c r="K845" s="11"/>
      <c r="L845" s="48">
        <v>36321</v>
      </c>
      <c r="M845" s="46"/>
      <c r="N845" s="46"/>
      <c r="O845" s="46"/>
      <c r="P845" s="46"/>
      <c r="Q845" s="46"/>
      <c r="R845" s="11"/>
      <c r="S845" s="47"/>
      <c r="X845" s="26"/>
      <c r="Y845" s="27"/>
      <c r="AA845" s="36"/>
      <c r="AE845" s="36"/>
    </row>
    <row r="846" spans="1:31" customFormat="1" ht="68.25" x14ac:dyDescent="0.25">
      <c r="A846" s="28" t="s">
        <v>484</v>
      </c>
      <c r="B846" s="29" t="s">
        <v>115</v>
      </c>
      <c r="C846" s="79" t="s">
        <v>485</v>
      </c>
      <c r="D846" s="79"/>
      <c r="E846" s="79"/>
      <c r="F846" s="30" t="s">
        <v>110</v>
      </c>
      <c r="G846" s="31">
        <v>1</v>
      </c>
      <c r="H846" s="32"/>
      <c r="I846" s="34"/>
      <c r="J846" s="34"/>
      <c r="K846" s="34"/>
      <c r="L846" s="34"/>
      <c r="M846" s="34"/>
      <c r="N846" s="34"/>
      <c r="O846" s="34"/>
      <c r="P846" s="35">
        <v>0</v>
      </c>
      <c r="Q846" s="35">
        <v>0</v>
      </c>
      <c r="R846" s="35">
        <v>0</v>
      </c>
      <c r="S846" s="35">
        <v>0</v>
      </c>
      <c r="X846" s="26"/>
      <c r="Y846" s="27"/>
      <c r="AA846" s="36" t="s">
        <v>485</v>
      </c>
      <c r="AE846" s="36"/>
    </row>
    <row r="847" spans="1:31" customFormat="1" ht="15" x14ac:dyDescent="0.25">
      <c r="A847" s="39"/>
      <c r="B847" s="82" t="s">
        <v>203</v>
      </c>
      <c r="C847" s="82"/>
      <c r="D847" s="82"/>
      <c r="E847" s="82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1"/>
      <c r="X847" s="26"/>
      <c r="Y847" s="27"/>
      <c r="AA847" s="36"/>
      <c r="AC847" s="2" t="s">
        <v>203</v>
      </c>
      <c r="AE847" s="36"/>
    </row>
    <row r="848" spans="1:31" customFormat="1" ht="15" x14ac:dyDescent="0.25">
      <c r="A848" s="83" t="s">
        <v>117</v>
      </c>
      <c r="B848" s="83"/>
      <c r="C848" s="83"/>
      <c r="D848" s="83"/>
      <c r="E848" s="83"/>
      <c r="F848" s="83"/>
      <c r="G848" s="83"/>
      <c r="H848" s="83"/>
      <c r="I848" s="83"/>
      <c r="J848" s="83"/>
      <c r="K848" s="83"/>
      <c r="L848" s="50">
        <v>35772</v>
      </c>
      <c r="M848" s="50">
        <v>12932</v>
      </c>
      <c r="N848" s="50">
        <v>20472</v>
      </c>
      <c r="O848" s="50">
        <v>2205</v>
      </c>
      <c r="P848" s="52"/>
      <c r="Q848" s="53">
        <v>40.43</v>
      </c>
      <c r="R848" s="52"/>
      <c r="S848" s="54">
        <v>5.4</v>
      </c>
      <c r="X848" s="26"/>
      <c r="Y848" s="27"/>
      <c r="AA848" s="36"/>
      <c r="AE848" s="36" t="s">
        <v>117</v>
      </c>
    </row>
    <row r="849" spans="1:31" customFormat="1" ht="15" x14ac:dyDescent="0.25">
      <c r="A849" s="83" t="s">
        <v>118</v>
      </c>
      <c r="B849" s="83"/>
      <c r="C849" s="83"/>
      <c r="D849" s="83"/>
      <c r="E849" s="83"/>
      <c r="F849" s="83"/>
      <c r="G849" s="83"/>
      <c r="H849" s="83"/>
      <c r="I849" s="83"/>
      <c r="J849" s="83"/>
      <c r="K849" s="83"/>
      <c r="L849" s="50">
        <v>36632</v>
      </c>
      <c r="M849" s="50">
        <v>13790</v>
      </c>
      <c r="N849" s="50">
        <v>20474</v>
      </c>
      <c r="O849" s="50">
        <v>2209</v>
      </c>
      <c r="P849" s="52"/>
      <c r="Q849" s="53">
        <v>43.03</v>
      </c>
      <c r="R849" s="52"/>
      <c r="S849" s="54">
        <v>5.4</v>
      </c>
      <c r="X849" s="26"/>
      <c r="Y849" s="27"/>
      <c r="AA849" s="36"/>
      <c r="AE849" s="36" t="s">
        <v>118</v>
      </c>
    </row>
    <row r="850" spans="1:31" customFormat="1" ht="15" x14ac:dyDescent="0.25">
      <c r="A850" s="83" t="s">
        <v>119</v>
      </c>
      <c r="B850" s="83"/>
      <c r="C850" s="83"/>
      <c r="D850" s="83"/>
      <c r="E850" s="83"/>
      <c r="F850" s="83"/>
      <c r="G850" s="83"/>
      <c r="H850" s="83"/>
      <c r="I850" s="83"/>
      <c r="J850" s="83"/>
      <c r="K850" s="83"/>
      <c r="L850" s="50">
        <v>14529</v>
      </c>
      <c r="M850" s="34"/>
      <c r="N850" s="34"/>
      <c r="O850" s="34"/>
      <c r="P850" s="52"/>
      <c r="Q850" s="52"/>
      <c r="R850" s="52"/>
      <c r="S850" s="52"/>
      <c r="X850" s="26"/>
      <c r="Y850" s="27"/>
      <c r="AA850" s="36"/>
      <c r="AE850" s="36" t="s">
        <v>119</v>
      </c>
    </row>
    <row r="851" spans="1:31" customFormat="1" ht="15" x14ac:dyDescent="0.25">
      <c r="A851" s="83" t="s">
        <v>120</v>
      </c>
      <c r="B851" s="83"/>
      <c r="C851" s="83"/>
      <c r="D851" s="83"/>
      <c r="E851" s="83"/>
      <c r="F851" s="83"/>
      <c r="G851" s="83"/>
      <c r="H851" s="83"/>
      <c r="I851" s="83"/>
      <c r="J851" s="83"/>
      <c r="K851" s="83"/>
      <c r="L851" s="50">
        <v>7555</v>
      </c>
      <c r="M851" s="34"/>
      <c r="N851" s="34"/>
      <c r="O851" s="34"/>
      <c r="P851" s="52"/>
      <c r="Q851" s="52"/>
      <c r="R851" s="52"/>
      <c r="S851" s="52"/>
      <c r="X851" s="26"/>
      <c r="Y851" s="27"/>
      <c r="AA851" s="36"/>
      <c r="AE851" s="36" t="s">
        <v>120</v>
      </c>
    </row>
    <row r="852" spans="1:31" customFormat="1" ht="15" x14ac:dyDescent="0.25">
      <c r="A852" s="83" t="s">
        <v>486</v>
      </c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50">
        <v>58716</v>
      </c>
      <c r="M852" s="34"/>
      <c r="N852" s="34"/>
      <c r="O852" s="34"/>
      <c r="P852" s="52"/>
      <c r="Q852" s="53">
        <v>43.03</v>
      </c>
      <c r="R852" s="52"/>
      <c r="S852" s="54">
        <v>5.4</v>
      </c>
      <c r="X852" s="26"/>
      <c r="Y852" s="27"/>
      <c r="AA852" s="36"/>
      <c r="AE852" s="36" t="s">
        <v>486</v>
      </c>
    </row>
    <row r="853" spans="1:31" customFormat="1" ht="15" x14ac:dyDescent="0.25">
      <c r="A853" s="83" t="s">
        <v>122</v>
      </c>
      <c r="B853" s="83"/>
      <c r="C853" s="83"/>
      <c r="D853" s="83"/>
      <c r="E853" s="83"/>
      <c r="F853" s="83"/>
      <c r="G853" s="83"/>
      <c r="H853" s="83"/>
      <c r="I853" s="83"/>
      <c r="J853" s="83"/>
      <c r="K853" s="83"/>
      <c r="L853" s="50">
        <v>1276</v>
      </c>
      <c r="M853" s="34"/>
      <c r="N853" s="34"/>
      <c r="O853" s="34"/>
      <c r="P853" s="52"/>
      <c r="Q853" s="52"/>
      <c r="R853" s="52"/>
      <c r="S853" s="52"/>
      <c r="X853" s="26"/>
      <c r="Y853" s="27"/>
      <c r="AA853" s="36"/>
      <c r="AE853" s="36" t="s">
        <v>122</v>
      </c>
    </row>
    <row r="854" spans="1:31" customFormat="1" ht="15" x14ac:dyDescent="0.25">
      <c r="A854" s="76" t="s">
        <v>487</v>
      </c>
      <c r="B854" s="76"/>
      <c r="C854" s="76"/>
      <c r="D854" s="76"/>
      <c r="E854" s="76"/>
      <c r="F854" s="76"/>
      <c r="G854" s="76"/>
      <c r="H854" s="76"/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X854" s="26" t="s">
        <v>487</v>
      </c>
      <c r="Y854" s="27"/>
      <c r="AA854" s="36"/>
      <c r="AE854" s="36"/>
    </row>
    <row r="855" spans="1:31" customFormat="1" ht="15" x14ac:dyDescent="0.25">
      <c r="A855" s="77" t="s">
        <v>488</v>
      </c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77"/>
      <c r="P855" s="77"/>
      <c r="Q855" s="77"/>
      <c r="R855" s="77"/>
      <c r="S855" s="77"/>
      <c r="X855" s="26"/>
      <c r="Y855" s="27" t="s">
        <v>488</v>
      </c>
      <c r="AA855" s="36"/>
      <c r="AE855" s="36"/>
    </row>
    <row r="856" spans="1:31" customFormat="1" ht="15" x14ac:dyDescent="0.25">
      <c r="A856" s="77" t="s">
        <v>330</v>
      </c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77"/>
      <c r="P856" s="77"/>
      <c r="Q856" s="77"/>
      <c r="R856" s="77"/>
      <c r="S856" s="77"/>
      <c r="X856" s="26"/>
      <c r="Y856" s="27" t="s">
        <v>330</v>
      </c>
      <c r="AA856" s="36"/>
      <c r="AE856" s="36"/>
    </row>
    <row r="857" spans="1:31" customFormat="1" ht="15" x14ac:dyDescent="0.25">
      <c r="A857" s="78" t="s">
        <v>489</v>
      </c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X857" s="26"/>
      <c r="Y857" s="27"/>
      <c r="Z857" s="2" t="s">
        <v>489</v>
      </c>
      <c r="AA857" s="36"/>
      <c r="AE857" s="36"/>
    </row>
    <row r="858" spans="1:31" customFormat="1" ht="79.5" x14ac:dyDescent="0.25">
      <c r="A858" s="28" t="s">
        <v>490</v>
      </c>
      <c r="B858" s="29" t="s">
        <v>74</v>
      </c>
      <c r="C858" s="79" t="s">
        <v>491</v>
      </c>
      <c r="D858" s="79"/>
      <c r="E858" s="79"/>
      <c r="F858" s="30" t="s">
        <v>40</v>
      </c>
      <c r="G858" s="31">
        <v>2</v>
      </c>
      <c r="H858" s="32">
        <v>485.16</v>
      </c>
      <c r="I858" s="33">
        <v>479.9</v>
      </c>
      <c r="J858" s="34"/>
      <c r="K858" s="34"/>
      <c r="L858" s="35">
        <v>970</v>
      </c>
      <c r="M858" s="35">
        <v>960</v>
      </c>
      <c r="N858" s="34"/>
      <c r="O858" s="34"/>
      <c r="P858" s="33">
        <v>1.43</v>
      </c>
      <c r="Q858" s="33">
        <v>2.86</v>
      </c>
      <c r="R858" s="35">
        <v>0</v>
      </c>
      <c r="S858" s="35">
        <v>0</v>
      </c>
      <c r="X858" s="26"/>
      <c r="Y858" s="27"/>
      <c r="AA858" s="36" t="s">
        <v>491</v>
      </c>
      <c r="AE858" s="36"/>
    </row>
    <row r="859" spans="1:31" customFormat="1" ht="15" x14ac:dyDescent="0.25">
      <c r="A859" s="37"/>
      <c r="B859" s="38" t="s">
        <v>37</v>
      </c>
      <c r="C859" s="80" t="s">
        <v>41</v>
      </c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1"/>
      <c r="X859" s="26"/>
      <c r="Y859" s="27"/>
      <c r="AA859" s="36"/>
      <c r="AB859" s="2" t="s">
        <v>41</v>
      </c>
      <c r="AE859" s="36"/>
    </row>
    <row r="860" spans="1:31" customFormat="1" ht="23.25" x14ac:dyDescent="0.25">
      <c r="A860" s="39"/>
      <c r="B860" s="82" t="s">
        <v>42</v>
      </c>
      <c r="C860" s="82"/>
      <c r="D860" s="82"/>
      <c r="E860" s="82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1"/>
      <c r="X860" s="26"/>
      <c r="Y860" s="27"/>
      <c r="AA860" s="36"/>
      <c r="AC860" s="2" t="s">
        <v>42</v>
      </c>
      <c r="AE860" s="36"/>
    </row>
    <row r="861" spans="1:31" customFormat="1" ht="15" x14ac:dyDescent="0.25">
      <c r="A861" s="39"/>
      <c r="B861" s="40"/>
      <c r="C861" s="40"/>
      <c r="D861" s="40"/>
      <c r="E861" s="42" t="s">
        <v>76</v>
      </c>
      <c r="F861" s="43"/>
      <c r="G861" s="44"/>
      <c r="H861" s="11"/>
      <c r="I861" s="11"/>
      <c r="J861" s="11"/>
      <c r="K861" s="11"/>
      <c r="L861" s="45">
        <v>950</v>
      </c>
      <c r="M861" s="46"/>
      <c r="N861" s="46"/>
      <c r="O861" s="46"/>
      <c r="P861" s="46"/>
      <c r="Q861" s="46"/>
      <c r="R861" s="11"/>
      <c r="S861" s="47"/>
      <c r="X861" s="26"/>
      <c r="Y861" s="27"/>
      <c r="AA861" s="36"/>
      <c r="AE861" s="36"/>
    </row>
    <row r="862" spans="1:31" customFormat="1" ht="15" x14ac:dyDescent="0.25">
      <c r="A862" s="39"/>
      <c r="B862" s="40"/>
      <c r="C862" s="40"/>
      <c r="D862" s="40"/>
      <c r="E862" s="42" t="s">
        <v>77</v>
      </c>
      <c r="F862" s="43"/>
      <c r="G862" s="44"/>
      <c r="H862" s="11"/>
      <c r="I862" s="11"/>
      <c r="J862" s="11"/>
      <c r="K862" s="11"/>
      <c r="L862" s="45">
        <v>486</v>
      </c>
      <c r="M862" s="46"/>
      <c r="N862" s="46"/>
      <c r="O862" s="46"/>
      <c r="P862" s="46"/>
      <c r="Q862" s="46"/>
      <c r="R862" s="11"/>
      <c r="S862" s="47"/>
      <c r="X862" s="26"/>
      <c r="Y862" s="27"/>
      <c r="AA862" s="36"/>
      <c r="AE862" s="36"/>
    </row>
    <row r="863" spans="1:31" customFormat="1" ht="15" x14ac:dyDescent="0.25">
      <c r="A863" s="39"/>
      <c r="B863" s="40"/>
      <c r="C863" s="40"/>
      <c r="D863" s="40"/>
      <c r="E863" s="42" t="s">
        <v>45</v>
      </c>
      <c r="F863" s="43"/>
      <c r="G863" s="44"/>
      <c r="H863" s="11"/>
      <c r="I863" s="11"/>
      <c r="J863" s="11"/>
      <c r="K863" s="11"/>
      <c r="L863" s="48">
        <v>2502</v>
      </c>
      <c r="M863" s="46"/>
      <c r="N863" s="46"/>
      <c r="O863" s="46"/>
      <c r="P863" s="46"/>
      <c r="Q863" s="46"/>
      <c r="R863" s="11"/>
      <c r="S863" s="47"/>
      <c r="X863" s="26"/>
      <c r="Y863" s="27"/>
      <c r="AA863" s="36"/>
      <c r="AE863" s="36"/>
    </row>
    <row r="864" spans="1:31" customFormat="1" ht="79.5" x14ac:dyDescent="0.25">
      <c r="A864" s="28" t="s">
        <v>492</v>
      </c>
      <c r="B864" s="29" t="s">
        <v>74</v>
      </c>
      <c r="C864" s="79" t="s">
        <v>493</v>
      </c>
      <c r="D864" s="79"/>
      <c r="E864" s="79"/>
      <c r="F864" s="30" t="s">
        <v>40</v>
      </c>
      <c r="G864" s="31">
        <v>2</v>
      </c>
      <c r="H864" s="32">
        <v>287.87</v>
      </c>
      <c r="I864" s="33">
        <v>287.87</v>
      </c>
      <c r="J864" s="34"/>
      <c r="K864" s="34"/>
      <c r="L864" s="35">
        <v>576</v>
      </c>
      <c r="M864" s="35">
        <v>576</v>
      </c>
      <c r="N864" s="34"/>
      <c r="O864" s="34"/>
      <c r="P864" s="33">
        <v>0.86</v>
      </c>
      <c r="Q864" s="33">
        <v>1.72</v>
      </c>
      <c r="R864" s="35">
        <v>0</v>
      </c>
      <c r="S864" s="35">
        <v>0</v>
      </c>
      <c r="X864" s="26"/>
      <c r="Y864" s="27"/>
      <c r="AA864" s="36" t="s">
        <v>493</v>
      </c>
      <c r="AE864" s="36"/>
    </row>
    <row r="865" spans="1:31" customFormat="1" ht="23.25" x14ac:dyDescent="0.25">
      <c r="A865" s="37"/>
      <c r="B865" s="49" t="s">
        <v>48</v>
      </c>
      <c r="C865" s="80" t="s">
        <v>49</v>
      </c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1"/>
      <c r="X865" s="26"/>
      <c r="Y865" s="27"/>
      <c r="AA865" s="36"/>
      <c r="AD865" s="2" t="s">
        <v>49</v>
      </c>
      <c r="AE865" s="36"/>
    </row>
    <row r="866" spans="1:31" customFormat="1" ht="15" x14ac:dyDescent="0.25">
      <c r="A866" s="37"/>
      <c r="B866" s="38" t="s">
        <v>37</v>
      </c>
      <c r="C866" s="80" t="s">
        <v>41</v>
      </c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1"/>
      <c r="X866" s="26"/>
      <c r="Y866" s="27"/>
      <c r="AA866" s="36"/>
      <c r="AB866" s="2" t="s">
        <v>41</v>
      </c>
      <c r="AE866" s="36"/>
    </row>
    <row r="867" spans="1:31" customFormat="1" ht="23.25" x14ac:dyDescent="0.25">
      <c r="A867" s="39"/>
      <c r="B867" s="82" t="s">
        <v>42</v>
      </c>
      <c r="C867" s="82"/>
      <c r="D867" s="82"/>
      <c r="E867" s="82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1"/>
      <c r="X867" s="26"/>
      <c r="Y867" s="27"/>
      <c r="AA867" s="36"/>
      <c r="AC867" s="2" t="s">
        <v>42</v>
      </c>
      <c r="AE867" s="36"/>
    </row>
    <row r="868" spans="1:31" customFormat="1" ht="15" x14ac:dyDescent="0.25">
      <c r="A868" s="39"/>
      <c r="B868" s="40"/>
      <c r="C868" s="40"/>
      <c r="D868" s="40"/>
      <c r="E868" s="42" t="s">
        <v>80</v>
      </c>
      <c r="F868" s="43"/>
      <c r="G868" s="44"/>
      <c r="H868" s="11"/>
      <c r="I868" s="11"/>
      <c r="J868" s="11"/>
      <c r="K868" s="11"/>
      <c r="L868" s="45">
        <v>571</v>
      </c>
      <c r="M868" s="46"/>
      <c r="N868" s="46"/>
      <c r="O868" s="46"/>
      <c r="P868" s="46"/>
      <c r="Q868" s="46"/>
      <c r="R868" s="11"/>
      <c r="S868" s="47"/>
      <c r="X868" s="26"/>
      <c r="Y868" s="27"/>
      <c r="AA868" s="36"/>
      <c r="AE868" s="36"/>
    </row>
    <row r="869" spans="1:31" customFormat="1" ht="15" x14ac:dyDescent="0.25">
      <c r="A869" s="39"/>
      <c r="B869" s="40"/>
      <c r="C869" s="40"/>
      <c r="D869" s="40"/>
      <c r="E869" s="42" t="s">
        <v>81</v>
      </c>
      <c r="F869" s="43"/>
      <c r="G869" s="44"/>
      <c r="H869" s="11"/>
      <c r="I869" s="11"/>
      <c r="J869" s="11"/>
      <c r="K869" s="11"/>
      <c r="L869" s="45">
        <v>292</v>
      </c>
      <c r="M869" s="46"/>
      <c r="N869" s="46"/>
      <c r="O869" s="46"/>
      <c r="P869" s="46"/>
      <c r="Q869" s="46"/>
      <c r="R869" s="11"/>
      <c r="S869" s="47"/>
      <c r="X869" s="26"/>
      <c r="Y869" s="27"/>
      <c r="AA869" s="36"/>
      <c r="AE869" s="36"/>
    </row>
    <row r="870" spans="1:31" customFormat="1" ht="15" x14ac:dyDescent="0.25">
      <c r="A870" s="39"/>
      <c r="B870" s="40"/>
      <c r="C870" s="40"/>
      <c r="D870" s="40"/>
      <c r="E870" s="42" t="s">
        <v>45</v>
      </c>
      <c r="F870" s="43"/>
      <c r="G870" s="44"/>
      <c r="H870" s="11"/>
      <c r="I870" s="11"/>
      <c r="J870" s="11"/>
      <c r="K870" s="11"/>
      <c r="L870" s="48">
        <v>1497</v>
      </c>
      <c r="M870" s="46"/>
      <c r="N870" s="46"/>
      <c r="O870" s="46"/>
      <c r="P870" s="46"/>
      <c r="Q870" s="46"/>
      <c r="R870" s="11"/>
      <c r="S870" s="47"/>
      <c r="X870" s="26"/>
      <c r="Y870" s="27"/>
      <c r="AA870" s="36"/>
      <c r="AE870" s="36"/>
    </row>
    <row r="871" spans="1:31" customFormat="1" ht="15" x14ac:dyDescent="0.25">
      <c r="A871" s="78" t="s">
        <v>345</v>
      </c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X871" s="26"/>
      <c r="Y871" s="27"/>
      <c r="Z871" s="2" t="s">
        <v>345</v>
      </c>
      <c r="AA871" s="36"/>
      <c r="AE871" s="36"/>
    </row>
    <row r="872" spans="1:31" customFormat="1" ht="79.5" x14ac:dyDescent="0.25">
      <c r="A872" s="28" t="s">
        <v>494</v>
      </c>
      <c r="B872" s="29" t="s">
        <v>347</v>
      </c>
      <c r="C872" s="79" t="s">
        <v>495</v>
      </c>
      <c r="D872" s="79"/>
      <c r="E872" s="79"/>
      <c r="F872" s="30" t="s">
        <v>40</v>
      </c>
      <c r="G872" s="31">
        <v>1</v>
      </c>
      <c r="H872" s="32">
        <v>168.31</v>
      </c>
      <c r="I872" s="33">
        <v>165.73</v>
      </c>
      <c r="J872" s="34"/>
      <c r="K872" s="34"/>
      <c r="L872" s="35">
        <v>168</v>
      </c>
      <c r="M872" s="35">
        <v>166</v>
      </c>
      <c r="N872" s="34"/>
      <c r="O872" s="34"/>
      <c r="P872" s="33">
        <v>0.48</v>
      </c>
      <c r="Q872" s="33">
        <v>0.48</v>
      </c>
      <c r="R872" s="35">
        <v>0</v>
      </c>
      <c r="S872" s="35">
        <v>0</v>
      </c>
      <c r="X872" s="26"/>
      <c r="Y872" s="27"/>
      <c r="AA872" s="36" t="s">
        <v>495</v>
      </c>
      <c r="AE872" s="36"/>
    </row>
    <row r="873" spans="1:31" customFormat="1" ht="15" x14ac:dyDescent="0.25">
      <c r="A873" s="37"/>
      <c r="B873" s="38" t="s">
        <v>37</v>
      </c>
      <c r="C873" s="80" t="s">
        <v>41</v>
      </c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1"/>
      <c r="X873" s="26"/>
      <c r="Y873" s="27"/>
      <c r="AA873" s="36"/>
      <c r="AB873" s="2" t="s">
        <v>41</v>
      </c>
      <c r="AE873" s="36"/>
    </row>
    <row r="874" spans="1:31" customFormat="1" ht="23.25" x14ac:dyDescent="0.25">
      <c r="A874" s="39"/>
      <c r="B874" s="82" t="s">
        <v>42</v>
      </c>
      <c r="C874" s="82"/>
      <c r="D874" s="82"/>
      <c r="E874" s="82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1"/>
      <c r="X874" s="26"/>
      <c r="Y874" s="27"/>
      <c r="AA874" s="36"/>
      <c r="AC874" s="2" t="s">
        <v>42</v>
      </c>
      <c r="AE874" s="36"/>
    </row>
    <row r="875" spans="1:31" customFormat="1" ht="15" x14ac:dyDescent="0.25">
      <c r="A875" s="39"/>
      <c r="B875" s="40"/>
      <c r="C875" s="40"/>
      <c r="D875" s="40"/>
      <c r="E875" s="42" t="s">
        <v>349</v>
      </c>
      <c r="F875" s="43"/>
      <c r="G875" s="44"/>
      <c r="H875" s="11"/>
      <c r="I875" s="11"/>
      <c r="J875" s="11"/>
      <c r="K875" s="11"/>
      <c r="L875" s="45">
        <v>165</v>
      </c>
      <c r="M875" s="46"/>
      <c r="N875" s="46"/>
      <c r="O875" s="46"/>
      <c r="P875" s="46"/>
      <c r="Q875" s="46"/>
      <c r="R875" s="11"/>
      <c r="S875" s="47"/>
      <c r="X875" s="26"/>
      <c r="Y875" s="27"/>
      <c r="AA875" s="36"/>
      <c r="AE875" s="36"/>
    </row>
    <row r="876" spans="1:31" customFormat="1" ht="15" x14ac:dyDescent="0.25">
      <c r="A876" s="39"/>
      <c r="B876" s="40"/>
      <c r="C876" s="40"/>
      <c r="D876" s="40"/>
      <c r="E876" s="42" t="s">
        <v>350</v>
      </c>
      <c r="F876" s="43"/>
      <c r="G876" s="44"/>
      <c r="H876" s="11"/>
      <c r="I876" s="11"/>
      <c r="J876" s="11"/>
      <c r="K876" s="11"/>
      <c r="L876" s="45">
        <v>84</v>
      </c>
      <c r="M876" s="46"/>
      <c r="N876" s="46"/>
      <c r="O876" s="46"/>
      <c r="P876" s="46"/>
      <c r="Q876" s="46"/>
      <c r="R876" s="11"/>
      <c r="S876" s="47"/>
      <c r="X876" s="26"/>
      <c r="Y876" s="27"/>
      <c r="AA876" s="36"/>
      <c r="AE876" s="36"/>
    </row>
    <row r="877" spans="1:31" customFormat="1" ht="15" x14ac:dyDescent="0.25">
      <c r="A877" s="39"/>
      <c r="B877" s="40"/>
      <c r="C877" s="40"/>
      <c r="D877" s="40"/>
      <c r="E877" s="42" t="s">
        <v>45</v>
      </c>
      <c r="F877" s="43"/>
      <c r="G877" s="44"/>
      <c r="H877" s="11"/>
      <c r="I877" s="11"/>
      <c r="J877" s="11"/>
      <c r="K877" s="11"/>
      <c r="L877" s="45">
        <v>434</v>
      </c>
      <c r="M877" s="46"/>
      <c r="N877" s="46"/>
      <c r="O877" s="46"/>
      <c r="P877" s="46"/>
      <c r="Q877" s="46"/>
      <c r="R877" s="11"/>
      <c r="S877" s="47"/>
      <c r="X877" s="26"/>
      <c r="Y877" s="27"/>
      <c r="AA877" s="36"/>
      <c r="AE877" s="36"/>
    </row>
    <row r="878" spans="1:31" customFormat="1" ht="79.5" x14ac:dyDescent="0.25">
      <c r="A878" s="28" t="s">
        <v>496</v>
      </c>
      <c r="B878" s="29" t="s">
        <v>347</v>
      </c>
      <c r="C878" s="79" t="s">
        <v>497</v>
      </c>
      <c r="D878" s="79"/>
      <c r="E878" s="79"/>
      <c r="F878" s="30" t="s">
        <v>40</v>
      </c>
      <c r="G878" s="31">
        <v>1</v>
      </c>
      <c r="H878" s="32">
        <v>99.3</v>
      </c>
      <c r="I878" s="33">
        <v>99.3</v>
      </c>
      <c r="J878" s="34"/>
      <c r="K878" s="34"/>
      <c r="L878" s="35">
        <v>99</v>
      </c>
      <c r="M878" s="35">
        <v>99</v>
      </c>
      <c r="N878" s="34"/>
      <c r="O878" s="34"/>
      <c r="P878" s="33">
        <v>0.28999999999999998</v>
      </c>
      <c r="Q878" s="33">
        <v>0.28999999999999998</v>
      </c>
      <c r="R878" s="35">
        <v>0</v>
      </c>
      <c r="S878" s="35">
        <v>0</v>
      </c>
      <c r="X878" s="26"/>
      <c r="Y878" s="27"/>
      <c r="AA878" s="36" t="s">
        <v>497</v>
      </c>
      <c r="AE878" s="36"/>
    </row>
    <row r="879" spans="1:31" customFormat="1" ht="23.25" x14ac:dyDescent="0.25">
      <c r="A879" s="37"/>
      <c r="B879" s="49" t="s">
        <v>48</v>
      </c>
      <c r="C879" s="80" t="s">
        <v>49</v>
      </c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1"/>
      <c r="X879" s="26"/>
      <c r="Y879" s="27"/>
      <c r="AA879" s="36"/>
      <c r="AD879" s="2" t="s">
        <v>49</v>
      </c>
      <c r="AE879" s="36"/>
    </row>
    <row r="880" spans="1:31" customFormat="1" ht="15" x14ac:dyDescent="0.25">
      <c r="A880" s="37"/>
      <c r="B880" s="38" t="s">
        <v>37</v>
      </c>
      <c r="C880" s="80" t="s">
        <v>41</v>
      </c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1"/>
      <c r="X880" s="26"/>
      <c r="Y880" s="27"/>
      <c r="AA880" s="36"/>
      <c r="AB880" s="2" t="s">
        <v>41</v>
      </c>
      <c r="AE880" s="36"/>
    </row>
    <row r="881" spans="1:31" customFormat="1" ht="23.25" x14ac:dyDescent="0.25">
      <c r="A881" s="39"/>
      <c r="B881" s="82" t="s">
        <v>42</v>
      </c>
      <c r="C881" s="82"/>
      <c r="D881" s="82"/>
      <c r="E881" s="82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1"/>
      <c r="X881" s="26"/>
      <c r="Y881" s="27"/>
      <c r="AA881" s="36"/>
      <c r="AC881" s="2" t="s">
        <v>42</v>
      </c>
      <c r="AE881" s="36"/>
    </row>
    <row r="882" spans="1:31" customFormat="1" ht="15" x14ac:dyDescent="0.25">
      <c r="A882" s="39"/>
      <c r="B882" s="40"/>
      <c r="C882" s="40"/>
      <c r="D882" s="40"/>
      <c r="E882" s="42" t="s">
        <v>353</v>
      </c>
      <c r="F882" s="43"/>
      <c r="G882" s="44"/>
      <c r="H882" s="11"/>
      <c r="I882" s="11"/>
      <c r="J882" s="11"/>
      <c r="K882" s="11"/>
      <c r="L882" s="45">
        <v>98</v>
      </c>
      <c r="M882" s="46"/>
      <c r="N882" s="46"/>
      <c r="O882" s="46"/>
      <c r="P882" s="46"/>
      <c r="Q882" s="46"/>
      <c r="R882" s="11"/>
      <c r="S882" s="47"/>
      <c r="X882" s="26"/>
      <c r="Y882" s="27"/>
      <c r="AA882" s="36"/>
      <c r="AE882" s="36"/>
    </row>
    <row r="883" spans="1:31" customFormat="1" ht="15" x14ac:dyDescent="0.25">
      <c r="A883" s="39"/>
      <c r="B883" s="40"/>
      <c r="C883" s="40"/>
      <c r="D883" s="40"/>
      <c r="E883" s="42" t="s">
        <v>354</v>
      </c>
      <c r="F883" s="43"/>
      <c r="G883" s="44"/>
      <c r="H883" s="11"/>
      <c r="I883" s="11"/>
      <c r="J883" s="11"/>
      <c r="K883" s="11"/>
      <c r="L883" s="45">
        <v>50</v>
      </c>
      <c r="M883" s="46"/>
      <c r="N883" s="46"/>
      <c r="O883" s="46"/>
      <c r="P883" s="46"/>
      <c r="Q883" s="46"/>
      <c r="R883" s="11"/>
      <c r="S883" s="47"/>
      <c r="X883" s="26"/>
      <c r="Y883" s="27"/>
      <c r="AA883" s="36"/>
      <c r="AE883" s="36"/>
    </row>
    <row r="884" spans="1:31" customFormat="1" ht="15" x14ac:dyDescent="0.25">
      <c r="A884" s="39"/>
      <c r="B884" s="40"/>
      <c r="C884" s="40"/>
      <c r="D884" s="40"/>
      <c r="E884" s="42" t="s">
        <v>45</v>
      </c>
      <c r="F884" s="43"/>
      <c r="G884" s="44"/>
      <c r="H884" s="11"/>
      <c r="I884" s="11"/>
      <c r="J884" s="11"/>
      <c r="K884" s="11"/>
      <c r="L884" s="45">
        <v>257</v>
      </c>
      <c r="M884" s="46"/>
      <c r="N884" s="46"/>
      <c r="O884" s="46"/>
      <c r="P884" s="46"/>
      <c r="Q884" s="46"/>
      <c r="R884" s="11"/>
      <c r="S884" s="47"/>
      <c r="X884" s="26"/>
      <c r="Y884" s="27"/>
      <c r="AA884" s="36"/>
      <c r="AE884" s="36"/>
    </row>
    <row r="885" spans="1:31" customFormat="1" ht="15" x14ac:dyDescent="0.25">
      <c r="A885" s="77" t="s">
        <v>92</v>
      </c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77"/>
      <c r="P885" s="77"/>
      <c r="Q885" s="77"/>
      <c r="R885" s="77"/>
      <c r="S885" s="77"/>
      <c r="X885" s="26"/>
      <c r="Y885" s="27" t="s">
        <v>92</v>
      </c>
      <c r="AA885" s="36"/>
      <c r="AE885" s="36"/>
    </row>
    <row r="886" spans="1:31" customFormat="1" ht="15" x14ac:dyDescent="0.25">
      <c r="A886" s="78" t="s">
        <v>498</v>
      </c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X886" s="26"/>
      <c r="Y886" s="27"/>
      <c r="Z886" s="2" t="s">
        <v>498</v>
      </c>
      <c r="AA886" s="36"/>
      <c r="AE886" s="36"/>
    </row>
    <row r="887" spans="1:31" customFormat="1" ht="79.5" x14ac:dyDescent="0.25">
      <c r="A887" s="28" t="s">
        <v>499</v>
      </c>
      <c r="B887" s="29" t="s">
        <v>64</v>
      </c>
      <c r="C887" s="79" t="s">
        <v>500</v>
      </c>
      <c r="D887" s="79"/>
      <c r="E887" s="79"/>
      <c r="F887" s="30" t="s">
        <v>40</v>
      </c>
      <c r="G887" s="31">
        <v>1</v>
      </c>
      <c r="H887" s="32">
        <v>902.71</v>
      </c>
      <c r="I887" s="33">
        <v>902.71</v>
      </c>
      <c r="J887" s="34"/>
      <c r="K887" s="34"/>
      <c r="L887" s="35">
        <v>903</v>
      </c>
      <c r="M887" s="35">
        <v>903</v>
      </c>
      <c r="N887" s="34"/>
      <c r="O887" s="34"/>
      <c r="P887" s="33">
        <v>2.64</v>
      </c>
      <c r="Q887" s="33">
        <v>2.64</v>
      </c>
      <c r="R887" s="35">
        <v>0</v>
      </c>
      <c r="S887" s="35">
        <v>0</v>
      </c>
      <c r="X887" s="26"/>
      <c r="Y887" s="27"/>
      <c r="AA887" s="36" t="s">
        <v>500</v>
      </c>
      <c r="AE887" s="36"/>
    </row>
    <row r="888" spans="1:31" customFormat="1" ht="23.25" x14ac:dyDescent="0.25">
      <c r="A888" s="37"/>
      <c r="B888" s="49" t="s">
        <v>48</v>
      </c>
      <c r="C888" s="80" t="s">
        <v>49</v>
      </c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1"/>
      <c r="X888" s="26"/>
      <c r="Y888" s="27"/>
      <c r="AA888" s="36"/>
      <c r="AD888" s="2" t="s">
        <v>49</v>
      </c>
      <c r="AE888" s="36"/>
    </row>
    <row r="889" spans="1:31" customFormat="1" ht="15" x14ac:dyDescent="0.25">
      <c r="A889" s="37"/>
      <c r="B889" s="38" t="s">
        <v>37</v>
      </c>
      <c r="C889" s="80" t="s">
        <v>41</v>
      </c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1"/>
      <c r="X889" s="26"/>
      <c r="Y889" s="27"/>
      <c r="AA889" s="36"/>
      <c r="AB889" s="2" t="s">
        <v>41</v>
      </c>
      <c r="AE889" s="36"/>
    </row>
    <row r="890" spans="1:31" customFormat="1" ht="23.25" x14ac:dyDescent="0.25">
      <c r="A890" s="39"/>
      <c r="B890" s="82" t="s">
        <v>42</v>
      </c>
      <c r="C890" s="82"/>
      <c r="D890" s="82"/>
      <c r="E890" s="82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1"/>
      <c r="X890" s="26"/>
      <c r="Y890" s="27"/>
      <c r="AA890" s="36"/>
      <c r="AC890" s="2" t="s">
        <v>42</v>
      </c>
      <c r="AE890" s="36"/>
    </row>
    <row r="891" spans="1:31" customFormat="1" ht="15" x14ac:dyDescent="0.25">
      <c r="A891" s="39"/>
      <c r="B891" s="40"/>
      <c r="C891" s="40"/>
      <c r="D891" s="40"/>
      <c r="E891" s="42" t="s">
        <v>70</v>
      </c>
      <c r="F891" s="43"/>
      <c r="G891" s="44"/>
      <c r="H891" s="11"/>
      <c r="I891" s="11"/>
      <c r="J891" s="11"/>
      <c r="K891" s="11"/>
      <c r="L891" s="45">
        <v>894</v>
      </c>
      <c r="M891" s="46"/>
      <c r="N891" s="46"/>
      <c r="O891" s="46"/>
      <c r="P891" s="46"/>
      <c r="Q891" s="46"/>
      <c r="R891" s="11"/>
      <c r="S891" s="47"/>
      <c r="X891" s="26"/>
      <c r="Y891" s="27"/>
      <c r="AA891" s="36"/>
      <c r="AE891" s="36"/>
    </row>
    <row r="892" spans="1:31" customFormat="1" ht="15" x14ac:dyDescent="0.25">
      <c r="A892" s="39"/>
      <c r="B892" s="40"/>
      <c r="C892" s="40"/>
      <c r="D892" s="40"/>
      <c r="E892" s="42" t="s">
        <v>71</v>
      </c>
      <c r="F892" s="43"/>
      <c r="G892" s="44"/>
      <c r="H892" s="11"/>
      <c r="I892" s="11"/>
      <c r="J892" s="11"/>
      <c r="K892" s="11"/>
      <c r="L892" s="45">
        <v>457</v>
      </c>
      <c r="M892" s="46"/>
      <c r="N892" s="46"/>
      <c r="O892" s="46"/>
      <c r="P892" s="46"/>
      <c r="Q892" s="46"/>
      <c r="R892" s="11"/>
      <c r="S892" s="47"/>
      <c r="X892" s="26"/>
      <c r="Y892" s="27"/>
      <c r="AA892" s="36"/>
      <c r="AE892" s="36"/>
    </row>
    <row r="893" spans="1:31" customFormat="1" ht="15" x14ac:dyDescent="0.25">
      <c r="A893" s="39"/>
      <c r="B893" s="40"/>
      <c r="C893" s="40"/>
      <c r="D893" s="40"/>
      <c r="E893" s="42" t="s">
        <v>45</v>
      </c>
      <c r="F893" s="43"/>
      <c r="G893" s="44"/>
      <c r="H893" s="11"/>
      <c r="I893" s="11"/>
      <c r="J893" s="11"/>
      <c r="K893" s="11"/>
      <c r="L893" s="48">
        <v>2344</v>
      </c>
      <c r="M893" s="46"/>
      <c r="N893" s="46"/>
      <c r="O893" s="46"/>
      <c r="P893" s="46"/>
      <c r="Q893" s="46"/>
      <c r="R893" s="11"/>
      <c r="S893" s="47"/>
      <c r="X893" s="26"/>
      <c r="Y893" s="27"/>
      <c r="AA893" s="36"/>
      <c r="AE893" s="36"/>
    </row>
    <row r="894" spans="1:31" customFormat="1" ht="79.5" x14ac:dyDescent="0.25">
      <c r="A894" s="28" t="s">
        <v>501</v>
      </c>
      <c r="B894" s="29" t="s">
        <v>64</v>
      </c>
      <c r="C894" s="79" t="s">
        <v>502</v>
      </c>
      <c r="D894" s="79"/>
      <c r="E894" s="79"/>
      <c r="F894" s="30" t="s">
        <v>40</v>
      </c>
      <c r="G894" s="31">
        <v>1</v>
      </c>
      <c r="H894" s="32">
        <v>1517.52</v>
      </c>
      <c r="I894" s="32">
        <v>1504.41</v>
      </c>
      <c r="J894" s="34"/>
      <c r="K894" s="34"/>
      <c r="L894" s="50">
        <v>1518</v>
      </c>
      <c r="M894" s="50">
        <v>1504</v>
      </c>
      <c r="N894" s="34"/>
      <c r="O894" s="34"/>
      <c r="P894" s="51">
        <v>4.4000000000000004</v>
      </c>
      <c r="Q894" s="51">
        <v>4.4000000000000004</v>
      </c>
      <c r="R894" s="35">
        <v>0</v>
      </c>
      <c r="S894" s="35">
        <v>0</v>
      </c>
      <c r="X894" s="26"/>
      <c r="Y894" s="27"/>
      <c r="AA894" s="36" t="s">
        <v>502</v>
      </c>
      <c r="AE894" s="36"/>
    </row>
    <row r="895" spans="1:31" customFormat="1" ht="15" x14ac:dyDescent="0.25">
      <c r="A895" s="37"/>
      <c r="B895" s="38" t="s">
        <v>37</v>
      </c>
      <c r="C895" s="80" t="s">
        <v>41</v>
      </c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1"/>
      <c r="X895" s="26"/>
      <c r="Y895" s="27"/>
      <c r="AA895" s="36"/>
      <c r="AB895" s="2" t="s">
        <v>41</v>
      </c>
      <c r="AE895" s="36"/>
    </row>
    <row r="896" spans="1:31" customFormat="1" ht="23.25" x14ac:dyDescent="0.25">
      <c r="A896" s="39"/>
      <c r="B896" s="82" t="s">
        <v>42</v>
      </c>
      <c r="C896" s="82"/>
      <c r="D896" s="82"/>
      <c r="E896" s="82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1"/>
      <c r="X896" s="26"/>
      <c r="Y896" s="27"/>
      <c r="AA896" s="36"/>
      <c r="AC896" s="2" t="s">
        <v>42</v>
      </c>
      <c r="AE896" s="36"/>
    </row>
    <row r="897" spans="1:31" customFormat="1" ht="15" x14ac:dyDescent="0.25">
      <c r="A897" s="39"/>
      <c r="B897" s="40"/>
      <c r="C897" s="40"/>
      <c r="D897" s="40"/>
      <c r="E897" s="42" t="s">
        <v>66</v>
      </c>
      <c r="F897" s="43"/>
      <c r="G897" s="44"/>
      <c r="H897" s="11"/>
      <c r="I897" s="11"/>
      <c r="J897" s="11"/>
      <c r="K897" s="11"/>
      <c r="L897" s="48">
        <v>1489</v>
      </c>
      <c r="M897" s="46"/>
      <c r="N897" s="46"/>
      <c r="O897" s="46"/>
      <c r="P897" s="46"/>
      <c r="Q897" s="46"/>
      <c r="R897" s="11"/>
      <c r="S897" s="47"/>
      <c r="X897" s="26"/>
      <c r="Y897" s="27"/>
      <c r="AA897" s="36"/>
      <c r="AE897" s="36"/>
    </row>
    <row r="898" spans="1:31" customFormat="1" ht="15" x14ac:dyDescent="0.25">
      <c r="A898" s="39"/>
      <c r="B898" s="40"/>
      <c r="C898" s="40"/>
      <c r="D898" s="40"/>
      <c r="E898" s="42" t="s">
        <v>67</v>
      </c>
      <c r="F898" s="43"/>
      <c r="G898" s="44"/>
      <c r="H898" s="11"/>
      <c r="I898" s="11"/>
      <c r="J898" s="11"/>
      <c r="K898" s="11"/>
      <c r="L898" s="45">
        <v>761</v>
      </c>
      <c r="M898" s="46"/>
      <c r="N898" s="46"/>
      <c r="O898" s="46"/>
      <c r="P898" s="46"/>
      <c r="Q898" s="46"/>
      <c r="R898" s="11"/>
      <c r="S898" s="47"/>
      <c r="X898" s="26"/>
      <c r="Y898" s="27"/>
      <c r="AA898" s="36"/>
      <c r="AE898" s="36"/>
    </row>
    <row r="899" spans="1:31" customFormat="1" ht="15" x14ac:dyDescent="0.25">
      <c r="A899" s="39"/>
      <c r="B899" s="40"/>
      <c r="C899" s="40"/>
      <c r="D899" s="40"/>
      <c r="E899" s="42" t="s">
        <v>45</v>
      </c>
      <c r="F899" s="43"/>
      <c r="G899" s="44"/>
      <c r="H899" s="11"/>
      <c r="I899" s="11"/>
      <c r="J899" s="11"/>
      <c r="K899" s="11"/>
      <c r="L899" s="48">
        <v>3918</v>
      </c>
      <c r="M899" s="46"/>
      <c r="N899" s="46"/>
      <c r="O899" s="46"/>
      <c r="P899" s="46"/>
      <c r="Q899" s="46"/>
      <c r="R899" s="11"/>
      <c r="S899" s="47"/>
      <c r="X899" s="26"/>
      <c r="Y899" s="27"/>
      <c r="AA899" s="36"/>
      <c r="AE899" s="36"/>
    </row>
    <row r="900" spans="1:31" customFormat="1" ht="45.75" x14ac:dyDescent="0.25">
      <c r="A900" s="28" t="s">
        <v>503</v>
      </c>
      <c r="B900" s="29" t="s">
        <v>104</v>
      </c>
      <c r="C900" s="79" t="s">
        <v>504</v>
      </c>
      <c r="D900" s="79"/>
      <c r="E900" s="79"/>
      <c r="F900" s="30" t="s">
        <v>106</v>
      </c>
      <c r="G900" s="55">
        <v>31.8</v>
      </c>
      <c r="H900" s="32"/>
      <c r="I900" s="34"/>
      <c r="J900" s="34"/>
      <c r="K900" s="34"/>
      <c r="L900" s="34"/>
      <c r="M900" s="34"/>
      <c r="N900" s="34"/>
      <c r="O900" s="34"/>
      <c r="P900" s="35">
        <v>0</v>
      </c>
      <c r="Q900" s="35">
        <v>0</v>
      </c>
      <c r="R900" s="35">
        <v>0</v>
      </c>
      <c r="S900" s="35">
        <v>0</v>
      </c>
      <c r="X900" s="26"/>
      <c r="Y900" s="27"/>
      <c r="AA900" s="36" t="s">
        <v>504</v>
      </c>
      <c r="AE900" s="36"/>
    </row>
    <row r="901" spans="1:31" customFormat="1" ht="15" x14ac:dyDescent="0.25">
      <c r="A901" s="39"/>
      <c r="B901" s="82" t="s">
        <v>203</v>
      </c>
      <c r="C901" s="82"/>
      <c r="D901" s="82"/>
      <c r="E901" s="82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1"/>
      <c r="X901" s="26"/>
      <c r="Y901" s="27"/>
      <c r="AA901" s="36"/>
      <c r="AC901" s="2" t="s">
        <v>203</v>
      </c>
      <c r="AE901" s="36"/>
    </row>
    <row r="902" spans="1:31" customFormat="1" ht="102" x14ac:dyDescent="0.25">
      <c r="A902" s="28" t="s">
        <v>505</v>
      </c>
      <c r="B902" s="29" t="s">
        <v>506</v>
      </c>
      <c r="C902" s="79" t="s">
        <v>507</v>
      </c>
      <c r="D902" s="79"/>
      <c r="E902" s="79"/>
      <c r="F902" s="30" t="s">
        <v>110</v>
      </c>
      <c r="G902" s="31">
        <v>1</v>
      </c>
      <c r="H902" s="32">
        <v>15948.15</v>
      </c>
      <c r="I902" s="32">
        <v>3114.69</v>
      </c>
      <c r="J902" s="32">
        <v>11361.21</v>
      </c>
      <c r="K902" s="32">
        <v>1204.08</v>
      </c>
      <c r="L902" s="50">
        <v>15948</v>
      </c>
      <c r="M902" s="50">
        <v>3115</v>
      </c>
      <c r="N902" s="50">
        <v>11361</v>
      </c>
      <c r="O902" s="50">
        <v>1204</v>
      </c>
      <c r="P902" s="51">
        <v>10.3</v>
      </c>
      <c r="Q902" s="51">
        <v>10.3</v>
      </c>
      <c r="R902" s="35">
        <v>3</v>
      </c>
      <c r="S902" s="35">
        <v>3</v>
      </c>
      <c r="X902" s="26"/>
      <c r="Y902" s="27"/>
      <c r="AA902" s="36" t="s">
        <v>507</v>
      </c>
      <c r="AE902" s="36"/>
    </row>
    <row r="903" spans="1:31" customFormat="1" ht="15" x14ac:dyDescent="0.25">
      <c r="A903" s="37"/>
      <c r="B903" s="38" t="s">
        <v>37</v>
      </c>
      <c r="C903" s="80" t="s">
        <v>41</v>
      </c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1"/>
      <c r="X903" s="26"/>
      <c r="Y903" s="27"/>
      <c r="AA903" s="36"/>
      <c r="AB903" s="2" t="s">
        <v>41</v>
      </c>
      <c r="AE903" s="36"/>
    </row>
    <row r="904" spans="1:31" customFormat="1" ht="15" x14ac:dyDescent="0.25">
      <c r="A904" s="39"/>
      <c r="B904" s="82" t="s">
        <v>111</v>
      </c>
      <c r="C904" s="82"/>
      <c r="D904" s="82"/>
      <c r="E904" s="82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1"/>
      <c r="X904" s="26"/>
      <c r="Y904" s="27"/>
      <c r="AA904" s="36"/>
      <c r="AC904" s="2" t="s">
        <v>111</v>
      </c>
      <c r="AE904" s="36"/>
    </row>
    <row r="905" spans="1:31" customFormat="1" ht="15" x14ac:dyDescent="0.25">
      <c r="A905" s="39"/>
      <c r="B905" s="40"/>
      <c r="C905" s="40"/>
      <c r="D905" s="40"/>
      <c r="E905" s="42" t="s">
        <v>508</v>
      </c>
      <c r="F905" s="43"/>
      <c r="G905" s="44"/>
      <c r="H905" s="11"/>
      <c r="I905" s="11"/>
      <c r="J905" s="11"/>
      <c r="K905" s="11"/>
      <c r="L905" s="48">
        <v>3973</v>
      </c>
      <c r="M905" s="46"/>
      <c r="N905" s="46"/>
      <c r="O905" s="46"/>
      <c r="P905" s="46"/>
      <c r="Q905" s="46"/>
      <c r="R905" s="11"/>
      <c r="S905" s="47"/>
      <c r="X905" s="26"/>
      <c r="Y905" s="27"/>
      <c r="AA905" s="36"/>
      <c r="AE905" s="36"/>
    </row>
    <row r="906" spans="1:31" customFormat="1" ht="15" x14ac:dyDescent="0.25">
      <c r="A906" s="39"/>
      <c r="B906" s="40"/>
      <c r="C906" s="40"/>
      <c r="D906" s="40"/>
      <c r="E906" s="42" t="s">
        <v>509</v>
      </c>
      <c r="F906" s="43"/>
      <c r="G906" s="44"/>
      <c r="H906" s="11"/>
      <c r="I906" s="11"/>
      <c r="J906" s="11"/>
      <c r="K906" s="11"/>
      <c r="L906" s="48">
        <v>2116</v>
      </c>
      <c r="M906" s="46"/>
      <c r="N906" s="46"/>
      <c r="O906" s="46"/>
      <c r="P906" s="46"/>
      <c r="Q906" s="46"/>
      <c r="R906" s="11"/>
      <c r="S906" s="47"/>
      <c r="X906" s="26"/>
      <c r="Y906" s="27"/>
      <c r="AA906" s="36"/>
      <c r="AE906" s="36"/>
    </row>
    <row r="907" spans="1:31" customFormat="1" ht="15" x14ac:dyDescent="0.25">
      <c r="A907" s="39"/>
      <c r="B907" s="40"/>
      <c r="C907" s="40"/>
      <c r="D907" s="40"/>
      <c r="E907" s="42" t="s">
        <v>45</v>
      </c>
      <c r="F907" s="43"/>
      <c r="G907" s="44"/>
      <c r="H907" s="11"/>
      <c r="I907" s="11"/>
      <c r="J907" s="11"/>
      <c r="K907" s="11"/>
      <c r="L907" s="48">
        <v>22037</v>
      </c>
      <c r="M907" s="46"/>
      <c r="N907" s="46"/>
      <c r="O907" s="46"/>
      <c r="P907" s="46"/>
      <c r="Q907" s="46"/>
      <c r="R907" s="11"/>
      <c r="S907" s="47"/>
      <c r="X907" s="26"/>
      <c r="Y907" s="27"/>
      <c r="AA907" s="36"/>
      <c r="AE907" s="36"/>
    </row>
    <row r="908" spans="1:31" customFormat="1" ht="68.25" x14ac:dyDescent="0.25">
      <c r="A908" s="28" t="s">
        <v>510</v>
      </c>
      <c r="B908" s="29" t="s">
        <v>115</v>
      </c>
      <c r="C908" s="79" t="s">
        <v>511</v>
      </c>
      <c r="D908" s="79"/>
      <c r="E908" s="79"/>
      <c r="F908" s="30" t="s">
        <v>110</v>
      </c>
      <c r="G908" s="31">
        <v>1</v>
      </c>
      <c r="H908" s="32"/>
      <c r="I908" s="34"/>
      <c r="J908" s="34"/>
      <c r="K908" s="34"/>
      <c r="L908" s="34"/>
      <c r="M908" s="34"/>
      <c r="N908" s="34"/>
      <c r="O908" s="34"/>
      <c r="P908" s="35">
        <v>0</v>
      </c>
      <c r="Q908" s="35">
        <v>0</v>
      </c>
      <c r="R908" s="35">
        <v>0</v>
      </c>
      <c r="S908" s="35">
        <v>0</v>
      </c>
      <c r="X908" s="26"/>
      <c r="Y908" s="27"/>
      <c r="AA908" s="36" t="s">
        <v>511</v>
      </c>
      <c r="AE908" s="36"/>
    </row>
    <row r="909" spans="1:31" customFormat="1" ht="15" x14ac:dyDescent="0.25">
      <c r="A909" s="39"/>
      <c r="B909" s="82" t="s">
        <v>203</v>
      </c>
      <c r="C909" s="82"/>
      <c r="D909" s="82"/>
      <c r="E909" s="82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1"/>
      <c r="X909" s="26"/>
      <c r="Y909" s="27"/>
      <c r="AA909" s="36"/>
      <c r="AC909" s="2" t="s">
        <v>203</v>
      </c>
      <c r="AE909" s="36"/>
    </row>
    <row r="910" spans="1:31" customFormat="1" ht="15" x14ac:dyDescent="0.25">
      <c r="A910" s="83" t="s">
        <v>117</v>
      </c>
      <c r="B910" s="83"/>
      <c r="C910" s="83"/>
      <c r="D910" s="83"/>
      <c r="E910" s="83"/>
      <c r="F910" s="83"/>
      <c r="G910" s="83"/>
      <c r="H910" s="83"/>
      <c r="I910" s="83"/>
      <c r="J910" s="83"/>
      <c r="K910" s="83"/>
      <c r="L910" s="50">
        <v>20182</v>
      </c>
      <c r="M910" s="50">
        <v>7323</v>
      </c>
      <c r="N910" s="50">
        <v>11361</v>
      </c>
      <c r="O910" s="50">
        <v>1204</v>
      </c>
      <c r="P910" s="52"/>
      <c r="Q910" s="53">
        <v>22.69</v>
      </c>
      <c r="R910" s="52"/>
      <c r="S910" s="58">
        <v>3</v>
      </c>
      <c r="X910" s="26"/>
      <c r="Y910" s="27"/>
      <c r="AA910" s="36"/>
      <c r="AE910" s="36" t="s">
        <v>117</v>
      </c>
    </row>
    <row r="911" spans="1:31" customFormat="1" ht="15" x14ac:dyDescent="0.25">
      <c r="A911" s="83" t="s">
        <v>118</v>
      </c>
      <c r="B911" s="83"/>
      <c r="C911" s="83"/>
      <c r="D911" s="83"/>
      <c r="E911" s="83"/>
      <c r="F911" s="83"/>
      <c r="G911" s="83"/>
      <c r="H911" s="83"/>
      <c r="I911" s="83"/>
      <c r="J911" s="83"/>
      <c r="K911" s="83"/>
      <c r="L911" s="50">
        <v>20603</v>
      </c>
      <c r="M911" s="50">
        <v>7744</v>
      </c>
      <c r="N911" s="50">
        <v>11361</v>
      </c>
      <c r="O911" s="50">
        <v>1204</v>
      </c>
      <c r="P911" s="52"/>
      <c r="Q911" s="53">
        <v>23.93</v>
      </c>
      <c r="R911" s="52"/>
      <c r="S911" s="58">
        <v>3</v>
      </c>
      <c r="X911" s="26"/>
      <c r="Y911" s="27"/>
      <c r="AA911" s="36"/>
      <c r="AE911" s="36" t="s">
        <v>118</v>
      </c>
    </row>
    <row r="912" spans="1:31" customFormat="1" ht="15" x14ac:dyDescent="0.25">
      <c r="A912" s="83" t="s">
        <v>119</v>
      </c>
      <c r="B912" s="83"/>
      <c r="C912" s="83"/>
      <c r="D912" s="83"/>
      <c r="E912" s="83"/>
      <c r="F912" s="83"/>
      <c r="G912" s="83"/>
      <c r="H912" s="83"/>
      <c r="I912" s="83"/>
      <c r="J912" s="83"/>
      <c r="K912" s="83"/>
      <c r="L912" s="50">
        <v>8139</v>
      </c>
      <c r="M912" s="34"/>
      <c r="N912" s="34"/>
      <c r="O912" s="34"/>
      <c r="P912" s="52"/>
      <c r="Q912" s="52"/>
      <c r="R912" s="52"/>
      <c r="S912" s="52"/>
      <c r="X912" s="26"/>
      <c r="Y912" s="27"/>
      <c r="AA912" s="36"/>
      <c r="AE912" s="36" t="s">
        <v>119</v>
      </c>
    </row>
    <row r="913" spans="1:31" customFormat="1" ht="15" x14ac:dyDescent="0.25">
      <c r="A913" s="83" t="s">
        <v>120</v>
      </c>
      <c r="B913" s="83"/>
      <c r="C913" s="83"/>
      <c r="D913" s="83"/>
      <c r="E913" s="83"/>
      <c r="F913" s="83"/>
      <c r="G913" s="83"/>
      <c r="H913" s="83"/>
      <c r="I913" s="83"/>
      <c r="J913" s="83"/>
      <c r="K913" s="83"/>
      <c r="L913" s="50">
        <v>4245</v>
      </c>
      <c r="M913" s="34"/>
      <c r="N913" s="34"/>
      <c r="O913" s="34"/>
      <c r="P913" s="52"/>
      <c r="Q913" s="52"/>
      <c r="R913" s="52"/>
      <c r="S913" s="52"/>
      <c r="X913" s="26"/>
      <c r="Y913" s="27"/>
      <c r="AA913" s="36"/>
      <c r="AE913" s="36" t="s">
        <v>120</v>
      </c>
    </row>
    <row r="914" spans="1:31" customFormat="1" ht="15" x14ac:dyDescent="0.25">
      <c r="A914" s="83" t="s">
        <v>512</v>
      </c>
      <c r="B914" s="83"/>
      <c r="C914" s="83"/>
      <c r="D914" s="83"/>
      <c r="E914" s="83"/>
      <c r="F914" s="83"/>
      <c r="G914" s="83"/>
      <c r="H914" s="83"/>
      <c r="I914" s="83"/>
      <c r="J914" s="83"/>
      <c r="K914" s="83"/>
      <c r="L914" s="50">
        <v>32987</v>
      </c>
      <c r="M914" s="34"/>
      <c r="N914" s="34"/>
      <c r="O914" s="34"/>
      <c r="P914" s="52"/>
      <c r="Q914" s="53">
        <v>23.93</v>
      </c>
      <c r="R914" s="52"/>
      <c r="S914" s="58">
        <v>3</v>
      </c>
      <c r="X914" s="26"/>
      <c r="Y914" s="27"/>
      <c r="AA914" s="36"/>
      <c r="AE914" s="36" t="s">
        <v>512</v>
      </c>
    </row>
    <row r="915" spans="1:31" customFormat="1" ht="15" x14ac:dyDescent="0.25">
      <c r="A915" s="83" t="s">
        <v>122</v>
      </c>
      <c r="B915" s="83"/>
      <c r="C915" s="83"/>
      <c r="D915" s="83"/>
      <c r="E915" s="83"/>
      <c r="F915" s="83"/>
      <c r="G915" s="83"/>
      <c r="H915" s="83"/>
      <c r="I915" s="83"/>
      <c r="J915" s="83"/>
      <c r="K915" s="83"/>
      <c r="L915" s="35">
        <v>408</v>
      </c>
      <c r="M915" s="34"/>
      <c r="N915" s="34"/>
      <c r="O915" s="34"/>
      <c r="P915" s="52"/>
      <c r="Q915" s="52"/>
      <c r="R915" s="52"/>
      <c r="S915" s="52"/>
      <c r="X915" s="26"/>
      <c r="Y915" s="27"/>
      <c r="AA915" s="36"/>
      <c r="AE915" s="36" t="s">
        <v>122</v>
      </c>
    </row>
    <row r="916" spans="1:31" customFormat="1" ht="15" x14ac:dyDescent="0.25">
      <c r="A916" s="76" t="s">
        <v>513</v>
      </c>
      <c r="B916" s="76"/>
      <c r="C916" s="76"/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6"/>
      <c r="O916" s="76"/>
      <c r="P916" s="76"/>
      <c r="Q916" s="76"/>
      <c r="R916" s="76"/>
      <c r="S916" s="76"/>
      <c r="X916" s="26" t="s">
        <v>513</v>
      </c>
      <c r="Y916" s="27"/>
      <c r="AA916" s="36"/>
      <c r="AE916" s="36"/>
    </row>
    <row r="917" spans="1:31" customFormat="1" ht="15" x14ac:dyDescent="0.25">
      <c r="A917" s="77" t="s">
        <v>514</v>
      </c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77"/>
      <c r="P917" s="77"/>
      <c r="Q917" s="77"/>
      <c r="R917" s="77"/>
      <c r="S917" s="77"/>
      <c r="X917" s="26"/>
      <c r="Y917" s="27" t="s">
        <v>514</v>
      </c>
      <c r="AA917" s="36"/>
      <c r="AE917" s="36"/>
    </row>
    <row r="918" spans="1:31" customFormat="1" ht="15" x14ac:dyDescent="0.25">
      <c r="A918" s="77" t="s">
        <v>330</v>
      </c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77"/>
      <c r="P918" s="77"/>
      <c r="Q918" s="77"/>
      <c r="R918" s="77"/>
      <c r="S918" s="77"/>
      <c r="X918" s="26"/>
      <c r="Y918" s="27" t="s">
        <v>330</v>
      </c>
      <c r="AA918" s="36"/>
      <c r="AE918" s="36"/>
    </row>
    <row r="919" spans="1:31" customFormat="1" ht="15" x14ac:dyDescent="0.25">
      <c r="A919" s="78" t="s">
        <v>125</v>
      </c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X919" s="26"/>
      <c r="Y919" s="27"/>
      <c r="Z919" s="2" t="s">
        <v>125</v>
      </c>
      <c r="AA919" s="36"/>
      <c r="AE919" s="36"/>
    </row>
    <row r="920" spans="1:31" customFormat="1" ht="68.25" x14ac:dyDescent="0.25">
      <c r="A920" s="28" t="s">
        <v>515</v>
      </c>
      <c r="B920" s="29" t="s">
        <v>127</v>
      </c>
      <c r="C920" s="79" t="s">
        <v>516</v>
      </c>
      <c r="D920" s="79"/>
      <c r="E920" s="79"/>
      <c r="F920" s="30" t="s">
        <v>40</v>
      </c>
      <c r="G920" s="31">
        <v>3</v>
      </c>
      <c r="H920" s="32">
        <v>257.24</v>
      </c>
      <c r="I920" s="33">
        <v>254.66</v>
      </c>
      <c r="J920" s="34"/>
      <c r="K920" s="34"/>
      <c r="L920" s="35">
        <v>772</v>
      </c>
      <c r="M920" s="35">
        <v>764</v>
      </c>
      <c r="N920" s="34"/>
      <c r="O920" s="34"/>
      <c r="P920" s="33">
        <v>0.79</v>
      </c>
      <c r="Q920" s="33">
        <v>2.37</v>
      </c>
      <c r="R920" s="35">
        <v>0</v>
      </c>
      <c r="S920" s="35">
        <v>0</v>
      </c>
      <c r="X920" s="26"/>
      <c r="Y920" s="27"/>
      <c r="AA920" s="36" t="s">
        <v>516</v>
      </c>
      <c r="AE920" s="36"/>
    </row>
    <row r="921" spans="1:31" customFormat="1" ht="15" x14ac:dyDescent="0.25">
      <c r="A921" s="37"/>
      <c r="B921" s="38" t="s">
        <v>37</v>
      </c>
      <c r="C921" s="80" t="s">
        <v>41</v>
      </c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1"/>
      <c r="X921" s="26"/>
      <c r="Y921" s="27"/>
      <c r="AA921" s="36"/>
      <c r="AB921" s="2" t="s">
        <v>41</v>
      </c>
      <c r="AE921" s="36"/>
    </row>
    <row r="922" spans="1:31" customFormat="1" ht="23.25" x14ac:dyDescent="0.25">
      <c r="A922" s="39"/>
      <c r="B922" s="82" t="s">
        <v>42</v>
      </c>
      <c r="C922" s="82"/>
      <c r="D922" s="82"/>
      <c r="E922" s="82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1"/>
      <c r="X922" s="26"/>
      <c r="Y922" s="27"/>
      <c r="AA922" s="36"/>
      <c r="AC922" s="2" t="s">
        <v>42</v>
      </c>
      <c r="AE922" s="36"/>
    </row>
    <row r="923" spans="1:31" customFormat="1" ht="15" x14ac:dyDescent="0.25">
      <c r="A923" s="39"/>
      <c r="B923" s="40"/>
      <c r="C923" s="40"/>
      <c r="D923" s="40"/>
      <c r="E923" s="42" t="s">
        <v>56</v>
      </c>
      <c r="F923" s="43"/>
      <c r="G923" s="44"/>
      <c r="H923" s="11"/>
      <c r="I923" s="11"/>
      <c r="J923" s="11"/>
      <c r="K923" s="11"/>
      <c r="L923" s="45">
        <v>756</v>
      </c>
      <c r="M923" s="46"/>
      <c r="N923" s="46"/>
      <c r="O923" s="46"/>
      <c r="P923" s="46"/>
      <c r="Q923" s="46"/>
      <c r="R923" s="11"/>
      <c r="S923" s="47"/>
      <c r="X923" s="26"/>
      <c r="Y923" s="27"/>
      <c r="AA923" s="36"/>
      <c r="AE923" s="36"/>
    </row>
    <row r="924" spans="1:31" customFormat="1" ht="15" x14ac:dyDescent="0.25">
      <c r="A924" s="39"/>
      <c r="B924" s="40"/>
      <c r="C924" s="40"/>
      <c r="D924" s="40"/>
      <c r="E924" s="42" t="s">
        <v>57</v>
      </c>
      <c r="F924" s="43"/>
      <c r="G924" s="44"/>
      <c r="H924" s="11"/>
      <c r="I924" s="11"/>
      <c r="J924" s="11"/>
      <c r="K924" s="11"/>
      <c r="L924" s="45">
        <v>386</v>
      </c>
      <c r="M924" s="46"/>
      <c r="N924" s="46"/>
      <c r="O924" s="46"/>
      <c r="P924" s="46"/>
      <c r="Q924" s="46"/>
      <c r="R924" s="11"/>
      <c r="S924" s="47"/>
      <c r="X924" s="26"/>
      <c r="Y924" s="27"/>
      <c r="AA924" s="36"/>
      <c r="AE924" s="36"/>
    </row>
    <row r="925" spans="1:31" customFormat="1" ht="15" x14ac:dyDescent="0.25">
      <c r="A925" s="39"/>
      <c r="B925" s="40"/>
      <c r="C925" s="40"/>
      <c r="D925" s="40"/>
      <c r="E925" s="42" t="s">
        <v>45</v>
      </c>
      <c r="F925" s="43"/>
      <c r="G925" s="44"/>
      <c r="H925" s="11"/>
      <c r="I925" s="11"/>
      <c r="J925" s="11"/>
      <c r="K925" s="11"/>
      <c r="L925" s="48">
        <v>1990</v>
      </c>
      <c r="M925" s="46"/>
      <c r="N925" s="46"/>
      <c r="O925" s="46"/>
      <c r="P925" s="46"/>
      <c r="Q925" s="46"/>
      <c r="R925" s="11"/>
      <c r="S925" s="47"/>
      <c r="X925" s="26"/>
      <c r="Y925" s="27"/>
      <c r="AA925" s="36"/>
      <c r="AE925" s="36"/>
    </row>
    <row r="926" spans="1:31" customFormat="1" ht="68.25" x14ac:dyDescent="0.25">
      <c r="A926" s="28" t="s">
        <v>517</v>
      </c>
      <c r="B926" s="29" t="s">
        <v>127</v>
      </c>
      <c r="C926" s="79" t="s">
        <v>518</v>
      </c>
      <c r="D926" s="79"/>
      <c r="E926" s="79"/>
      <c r="F926" s="30" t="s">
        <v>40</v>
      </c>
      <c r="G926" s="31">
        <v>3</v>
      </c>
      <c r="H926" s="32">
        <v>152.93</v>
      </c>
      <c r="I926" s="33">
        <v>152.93</v>
      </c>
      <c r="J926" s="34"/>
      <c r="K926" s="34"/>
      <c r="L926" s="35">
        <v>459</v>
      </c>
      <c r="M926" s="35">
        <v>459</v>
      </c>
      <c r="N926" s="34"/>
      <c r="O926" s="34"/>
      <c r="P926" s="33">
        <v>0.47</v>
      </c>
      <c r="Q926" s="33">
        <v>1.41</v>
      </c>
      <c r="R926" s="35">
        <v>0</v>
      </c>
      <c r="S926" s="35">
        <v>0</v>
      </c>
      <c r="X926" s="26"/>
      <c r="Y926" s="27"/>
      <c r="AA926" s="36" t="s">
        <v>518</v>
      </c>
      <c r="AE926" s="36"/>
    </row>
    <row r="927" spans="1:31" customFormat="1" ht="23.25" x14ac:dyDescent="0.25">
      <c r="A927" s="37"/>
      <c r="B927" s="49" t="s">
        <v>48</v>
      </c>
      <c r="C927" s="80" t="s">
        <v>131</v>
      </c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1"/>
      <c r="X927" s="26"/>
      <c r="Y927" s="27"/>
      <c r="AA927" s="36"/>
      <c r="AD927" s="2" t="s">
        <v>131</v>
      </c>
      <c r="AE927" s="36"/>
    </row>
    <row r="928" spans="1:31" customFormat="1" ht="15" x14ac:dyDescent="0.25">
      <c r="A928" s="37"/>
      <c r="B928" s="38" t="s">
        <v>37</v>
      </c>
      <c r="C928" s="80" t="s">
        <v>41</v>
      </c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1"/>
      <c r="X928" s="26"/>
      <c r="Y928" s="27"/>
      <c r="AA928" s="36"/>
      <c r="AB928" s="2" t="s">
        <v>41</v>
      </c>
      <c r="AE928" s="36"/>
    </row>
    <row r="929" spans="1:31" customFormat="1" ht="23.25" x14ac:dyDescent="0.25">
      <c r="A929" s="39"/>
      <c r="B929" s="82" t="s">
        <v>42</v>
      </c>
      <c r="C929" s="82"/>
      <c r="D929" s="82"/>
      <c r="E929" s="82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1"/>
      <c r="X929" s="26"/>
      <c r="Y929" s="27"/>
      <c r="AA929" s="36"/>
      <c r="AC929" s="2" t="s">
        <v>42</v>
      </c>
      <c r="AE929" s="36"/>
    </row>
    <row r="930" spans="1:31" customFormat="1" ht="15" x14ac:dyDescent="0.25">
      <c r="A930" s="39"/>
      <c r="B930" s="40"/>
      <c r="C930" s="40"/>
      <c r="D930" s="40"/>
      <c r="E930" s="42" t="s">
        <v>132</v>
      </c>
      <c r="F930" s="43"/>
      <c r="G930" s="44"/>
      <c r="H930" s="11"/>
      <c r="I930" s="11"/>
      <c r="J930" s="11"/>
      <c r="K930" s="11"/>
      <c r="L930" s="45">
        <v>455</v>
      </c>
      <c r="M930" s="46"/>
      <c r="N930" s="46"/>
      <c r="O930" s="46"/>
      <c r="P930" s="46"/>
      <c r="Q930" s="46"/>
      <c r="R930" s="11"/>
      <c r="S930" s="47"/>
      <c r="X930" s="26"/>
      <c r="Y930" s="27"/>
      <c r="AA930" s="36"/>
      <c r="AE930" s="36"/>
    </row>
    <row r="931" spans="1:31" customFormat="1" ht="15" x14ac:dyDescent="0.25">
      <c r="A931" s="39"/>
      <c r="B931" s="40"/>
      <c r="C931" s="40"/>
      <c r="D931" s="40"/>
      <c r="E931" s="42" t="s">
        <v>133</v>
      </c>
      <c r="F931" s="43"/>
      <c r="G931" s="44"/>
      <c r="H931" s="11"/>
      <c r="I931" s="11"/>
      <c r="J931" s="11"/>
      <c r="K931" s="11"/>
      <c r="L931" s="45">
        <v>232</v>
      </c>
      <c r="M931" s="46"/>
      <c r="N931" s="46"/>
      <c r="O931" s="46"/>
      <c r="P931" s="46"/>
      <c r="Q931" s="46"/>
      <c r="R931" s="11"/>
      <c r="S931" s="47"/>
      <c r="X931" s="26"/>
      <c r="Y931" s="27"/>
      <c r="AA931" s="36"/>
      <c r="AE931" s="36"/>
    </row>
    <row r="932" spans="1:31" customFormat="1" ht="15" x14ac:dyDescent="0.25">
      <c r="A932" s="39"/>
      <c r="B932" s="40"/>
      <c r="C932" s="40"/>
      <c r="D932" s="40"/>
      <c r="E932" s="42" t="s">
        <v>45</v>
      </c>
      <c r="F932" s="43"/>
      <c r="G932" s="44"/>
      <c r="H932" s="11"/>
      <c r="I932" s="11"/>
      <c r="J932" s="11"/>
      <c r="K932" s="11"/>
      <c r="L932" s="48">
        <v>1192</v>
      </c>
      <c r="M932" s="46"/>
      <c r="N932" s="46"/>
      <c r="O932" s="46"/>
      <c r="P932" s="46"/>
      <c r="Q932" s="46"/>
      <c r="R932" s="11"/>
      <c r="S932" s="47"/>
      <c r="X932" s="26"/>
      <c r="Y932" s="27"/>
      <c r="AA932" s="36"/>
      <c r="AE932" s="36"/>
    </row>
    <row r="933" spans="1:31" customFormat="1" ht="15" x14ac:dyDescent="0.25">
      <c r="A933" s="77" t="s">
        <v>92</v>
      </c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77"/>
      <c r="P933" s="77"/>
      <c r="Q933" s="77"/>
      <c r="R933" s="77"/>
      <c r="S933" s="77"/>
      <c r="X933" s="26"/>
      <c r="Y933" s="27" t="s">
        <v>92</v>
      </c>
      <c r="AA933" s="36"/>
      <c r="AE933" s="36"/>
    </row>
    <row r="934" spans="1:31" customFormat="1" ht="15" x14ac:dyDescent="0.25">
      <c r="A934" s="78" t="s">
        <v>62</v>
      </c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X934" s="26"/>
      <c r="Y934" s="27"/>
      <c r="Z934" s="2" t="s">
        <v>62</v>
      </c>
      <c r="AA934" s="36"/>
      <c r="AE934" s="36"/>
    </row>
    <row r="935" spans="1:31" customFormat="1" ht="79.5" x14ac:dyDescent="0.25">
      <c r="A935" s="28" t="s">
        <v>519</v>
      </c>
      <c r="B935" s="29" t="s">
        <v>64</v>
      </c>
      <c r="C935" s="79" t="s">
        <v>520</v>
      </c>
      <c r="D935" s="79"/>
      <c r="E935" s="79"/>
      <c r="F935" s="30" t="s">
        <v>40</v>
      </c>
      <c r="G935" s="31">
        <v>1</v>
      </c>
      <c r="H935" s="32">
        <v>902.71</v>
      </c>
      <c r="I935" s="33">
        <v>902.71</v>
      </c>
      <c r="J935" s="34"/>
      <c r="K935" s="34"/>
      <c r="L935" s="35">
        <v>903</v>
      </c>
      <c r="M935" s="35">
        <v>903</v>
      </c>
      <c r="N935" s="34"/>
      <c r="O935" s="34"/>
      <c r="P935" s="33">
        <v>2.64</v>
      </c>
      <c r="Q935" s="33">
        <v>2.64</v>
      </c>
      <c r="R935" s="35">
        <v>0</v>
      </c>
      <c r="S935" s="35">
        <v>0</v>
      </c>
      <c r="X935" s="26"/>
      <c r="Y935" s="27"/>
      <c r="AA935" s="36" t="s">
        <v>520</v>
      </c>
      <c r="AE935" s="36"/>
    </row>
    <row r="936" spans="1:31" customFormat="1" ht="23.25" x14ac:dyDescent="0.25">
      <c r="A936" s="37"/>
      <c r="B936" s="49" t="s">
        <v>48</v>
      </c>
      <c r="C936" s="80" t="s">
        <v>49</v>
      </c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1"/>
      <c r="X936" s="26"/>
      <c r="Y936" s="27"/>
      <c r="AA936" s="36"/>
      <c r="AD936" s="2" t="s">
        <v>49</v>
      </c>
      <c r="AE936" s="36"/>
    </row>
    <row r="937" spans="1:31" customFormat="1" ht="15" x14ac:dyDescent="0.25">
      <c r="A937" s="37"/>
      <c r="B937" s="38" t="s">
        <v>37</v>
      </c>
      <c r="C937" s="80" t="s">
        <v>41</v>
      </c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1"/>
      <c r="X937" s="26"/>
      <c r="Y937" s="27"/>
      <c r="AA937" s="36"/>
      <c r="AB937" s="2" t="s">
        <v>41</v>
      </c>
      <c r="AE937" s="36"/>
    </row>
    <row r="938" spans="1:31" customFormat="1" ht="23.25" x14ac:dyDescent="0.25">
      <c r="A938" s="39"/>
      <c r="B938" s="82" t="s">
        <v>42</v>
      </c>
      <c r="C938" s="82"/>
      <c r="D938" s="82"/>
      <c r="E938" s="82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1"/>
      <c r="X938" s="26"/>
      <c r="Y938" s="27"/>
      <c r="AA938" s="36"/>
      <c r="AC938" s="2" t="s">
        <v>42</v>
      </c>
      <c r="AE938" s="36"/>
    </row>
    <row r="939" spans="1:31" customFormat="1" ht="15" x14ac:dyDescent="0.25">
      <c r="A939" s="39"/>
      <c r="B939" s="40"/>
      <c r="C939" s="40"/>
      <c r="D939" s="40"/>
      <c r="E939" s="42" t="s">
        <v>70</v>
      </c>
      <c r="F939" s="43"/>
      <c r="G939" s="44"/>
      <c r="H939" s="11"/>
      <c r="I939" s="11"/>
      <c r="J939" s="11"/>
      <c r="K939" s="11"/>
      <c r="L939" s="45">
        <v>894</v>
      </c>
      <c r="M939" s="46"/>
      <c r="N939" s="46"/>
      <c r="O939" s="46"/>
      <c r="P939" s="46"/>
      <c r="Q939" s="46"/>
      <c r="R939" s="11"/>
      <c r="S939" s="47"/>
      <c r="X939" s="26"/>
      <c r="Y939" s="27"/>
      <c r="AA939" s="36"/>
      <c r="AE939" s="36"/>
    </row>
    <row r="940" spans="1:31" customFormat="1" ht="15" x14ac:dyDescent="0.25">
      <c r="A940" s="39"/>
      <c r="B940" s="40"/>
      <c r="C940" s="40"/>
      <c r="D940" s="40"/>
      <c r="E940" s="42" t="s">
        <v>71</v>
      </c>
      <c r="F940" s="43"/>
      <c r="G940" s="44"/>
      <c r="H940" s="11"/>
      <c r="I940" s="11"/>
      <c r="J940" s="11"/>
      <c r="K940" s="11"/>
      <c r="L940" s="45">
        <v>457</v>
      </c>
      <c r="M940" s="46"/>
      <c r="N940" s="46"/>
      <c r="O940" s="46"/>
      <c r="P940" s="46"/>
      <c r="Q940" s="46"/>
      <c r="R940" s="11"/>
      <c r="S940" s="47"/>
      <c r="X940" s="26"/>
      <c r="Y940" s="27"/>
      <c r="AA940" s="36"/>
      <c r="AE940" s="36"/>
    </row>
    <row r="941" spans="1:31" customFormat="1" ht="15" x14ac:dyDescent="0.25">
      <c r="A941" s="39"/>
      <c r="B941" s="40"/>
      <c r="C941" s="40"/>
      <c r="D941" s="40"/>
      <c r="E941" s="42" t="s">
        <v>45</v>
      </c>
      <c r="F941" s="43"/>
      <c r="G941" s="44"/>
      <c r="H941" s="11"/>
      <c r="I941" s="11"/>
      <c r="J941" s="11"/>
      <c r="K941" s="11"/>
      <c r="L941" s="48">
        <v>2344</v>
      </c>
      <c r="M941" s="46"/>
      <c r="N941" s="46"/>
      <c r="O941" s="46"/>
      <c r="P941" s="46"/>
      <c r="Q941" s="46"/>
      <c r="R941" s="11"/>
      <c r="S941" s="47"/>
      <c r="X941" s="26"/>
      <c r="Y941" s="27"/>
      <c r="AA941" s="36"/>
      <c r="AE941" s="36"/>
    </row>
    <row r="942" spans="1:31" customFormat="1" ht="79.5" x14ac:dyDescent="0.25">
      <c r="A942" s="28" t="s">
        <v>521</v>
      </c>
      <c r="B942" s="29" t="s">
        <v>64</v>
      </c>
      <c r="C942" s="79" t="s">
        <v>522</v>
      </c>
      <c r="D942" s="79"/>
      <c r="E942" s="79"/>
      <c r="F942" s="30" t="s">
        <v>40</v>
      </c>
      <c r="G942" s="31">
        <v>1</v>
      </c>
      <c r="H942" s="32">
        <v>1517.52</v>
      </c>
      <c r="I942" s="32">
        <v>1504.41</v>
      </c>
      <c r="J942" s="34"/>
      <c r="K942" s="34"/>
      <c r="L942" s="50">
        <v>1518</v>
      </c>
      <c r="M942" s="50">
        <v>1504</v>
      </c>
      <c r="N942" s="34"/>
      <c r="O942" s="34"/>
      <c r="P942" s="51">
        <v>4.4000000000000004</v>
      </c>
      <c r="Q942" s="51">
        <v>4.4000000000000004</v>
      </c>
      <c r="R942" s="35">
        <v>0</v>
      </c>
      <c r="S942" s="35">
        <v>0</v>
      </c>
      <c r="X942" s="26"/>
      <c r="Y942" s="27"/>
      <c r="AA942" s="36" t="s">
        <v>522</v>
      </c>
      <c r="AE942" s="36"/>
    </row>
    <row r="943" spans="1:31" customFormat="1" ht="15" x14ac:dyDescent="0.25">
      <c r="A943" s="37"/>
      <c r="B943" s="38" t="s">
        <v>37</v>
      </c>
      <c r="C943" s="80" t="s">
        <v>41</v>
      </c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1"/>
      <c r="X943" s="26"/>
      <c r="Y943" s="27"/>
      <c r="AA943" s="36"/>
      <c r="AB943" s="2" t="s">
        <v>41</v>
      </c>
      <c r="AE943" s="36"/>
    </row>
    <row r="944" spans="1:31" customFormat="1" ht="23.25" x14ac:dyDescent="0.25">
      <c r="A944" s="39"/>
      <c r="B944" s="82" t="s">
        <v>42</v>
      </c>
      <c r="C944" s="82"/>
      <c r="D944" s="82"/>
      <c r="E944" s="82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1"/>
      <c r="X944" s="26"/>
      <c r="Y944" s="27"/>
      <c r="AA944" s="36"/>
      <c r="AC944" s="2" t="s">
        <v>42</v>
      </c>
      <c r="AE944" s="36"/>
    </row>
    <row r="945" spans="1:31" customFormat="1" ht="15" x14ac:dyDescent="0.25">
      <c r="A945" s="39"/>
      <c r="B945" s="40"/>
      <c r="C945" s="40"/>
      <c r="D945" s="40"/>
      <c r="E945" s="42" t="s">
        <v>66</v>
      </c>
      <c r="F945" s="43"/>
      <c r="G945" s="44"/>
      <c r="H945" s="11"/>
      <c r="I945" s="11"/>
      <c r="J945" s="11"/>
      <c r="K945" s="11"/>
      <c r="L945" s="48">
        <v>1489</v>
      </c>
      <c r="M945" s="46"/>
      <c r="N945" s="46"/>
      <c r="O945" s="46"/>
      <c r="P945" s="46"/>
      <c r="Q945" s="46"/>
      <c r="R945" s="11"/>
      <c r="S945" s="47"/>
      <c r="X945" s="26"/>
      <c r="Y945" s="27"/>
      <c r="AA945" s="36"/>
      <c r="AE945" s="36"/>
    </row>
    <row r="946" spans="1:31" customFormat="1" ht="15" x14ac:dyDescent="0.25">
      <c r="A946" s="39"/>
      <c r="B946" s="40"/>
      <c r="C946" s="40"/>
      <c r="D946" s="40"/>
      <c r="E946" s="42" t="s">
        <v>67</v>
      </c>
      <c r="F946" s="43"/>
      <c r="G946" s="44"/>
      <c r="H946" s="11"/>
      <c r="I946" s="11"/>
      <c r="J946" s="11"/>
      <c r="K946" s="11"/>
      <c r="L946" s="45">
        <v>761</v>
      </c>
      <c r="M946" s="46"/>
      <c r="N946" s="46"/>
      <c r="O946" s="46"/>
      <c r="P946" s="46"/>
      <c r="Q946" s="46"/>
      <c r="R946" s="11"/>
      <c r="S946" s="47"/>
      <c r="X946" s="26"/>
      <c r="Y946" s="27"/>
      <c r="AA946" s="36"/>
      <c r="AE946" s="36"/>
    </row>
    <row r="947" spans="1:31" customFormat="1" ht="15" x14ac:dyDescent="0.25">
      <c r="A947" s="39"/>
      <c r="B947" s="40"/>
      <c r="C947" s="40"/>
      <c r="D947" s="40"/>
      <c r="E947" s="42" t="s">
        <v>45</v>
      </c>
      <c r="F947" s="43"/>
      <c r="G947" s="44"/>
      <c r="H947" s="11"/>
      <c r="I947" s="11"/>
      <c r="J947" s="11"/>
      <c r="K947" s="11"/>
      <c r="L947" s="48">
        <v>3918</v>
      </c>
      <c r="M947" s="46"/>
      <c r="N947" s="46"/>
      <c r="O947" s="46"/>
      <c r="P947" s="46"/>
      <c r="Q947" s="46"/>
      <c r="R947" s="11"/>
      <c r="S947" s="47"/>
      <c r="X947" s="26"/>
      <c r="Y947" s="27"/>
      <c r="AA947" s="36"/>
      <c r="AE947" s="36"/>
    </row>
    <row r="948" spans="1:31" customFormat="1" ht="45.75" x14ac:dyDescent="0.25">
      <c r="A948" s="28" t="s">
        <v>523</v>
      </c>
      <c r="B948" s="29" t="s">
        <v>104</v>
      </c>
      <c r="C948" s="79" t="s">
        <v>524</v>
      </c>
      <c r="D948" s="79"/>
      <c r="E948" s="79"/>
      <c r="F948" s="30" t="s">
        <v>106</v>
      </c>
      <c r="G948" s="55">
        <v>36.9</v>
      </c>
      <c r="H948" s="32"/>
      <c r="I948" s="34"/>
      <c r="J948" s="34"/>
      <c r="K948" s="34"/>
      <c r="L948" s="34"/>
      <c r="M948" s="34"/>
      <c r="N948" s="34"/>
      <c r="O948" s="34"/>
      <c r="P948" s="35">
        <v>0</v>
      </c>
      <c r="Q948" s="35">
        <v>0</v>
      </c>
      <c r="R948" s="35">
        <v>0</v>
      </c>
      <c r="S948" s="35">
        <v>0</v>
      </c>
      <c r="X948" s="26"/>
      <c r="Y948" s="27"/>
      <c r="AA948" s="36" t="s">
        <v>524</v>
      </c>
      <c r="AE948" s="36"/>
    </row>
    <row r="949" spans="1:31" customFormat="1" ht="15" x14ac:dyDescent="0.25">
      <c r="A949" s="39"/>
      <c r="B949" s="82" t="s">
        <v>203</v>
      </c>
      <c r="C949" s="82"/>
      <c r="D949" s="82"/>
      <c r="E949" s="82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1"/>
      <c r="X949" s="26"/>
      <c r="Y949" s="27"/>
      <c r="AA949" s="36"/>
      <c r="AC949" s="2" t="s">
        <v>203</v>
      </c>
      <c r="AE949" s="36"/>
    </row>
    <row r="950" spans="1:31" customFormat="1" ht="102" x14ac:dyDescent="0.25">
      <c r="A950" s="28" t="s">
        <v>525</v>
      </c>
      <c r="B950" s="29" t="s">
        <v>363</v>
      </c>
      <c r="C950" s="79" t="s">
        <v>526</v>
      </c>
      <c r="D950" s="79"/>
      <c r="E950" s="79"/>
      <c r="F950" s="30" t="s">
        <v>110</v>
      </c>
      <c r="G950" s="31">
        <v>1</v>
      </c>
      <c r="H950" s="32">
        <v>23331.3</v>
      </c>
      <c r="I950" s="32">
        <v>4052.35</v>
      </c>
      <c r="J950" s="32">
        <v>17420.46</v>
      </c>
      <c r="K950" s="32">
        <v>1846.26</v>
      </c>
      <c r="L950" s="50">
        <v>23331</v>
      </c>
      <c r="M950" s="50">
        <v>4052</v>
      </c>
      <c r="N950" s="50">
        <v>17420</v>
      </c>
      <c r="O950" s="50">
        <v>1846</v>
      </c>
      <c r="P950" s="51">
        <v>13.4</v>
      </c>
      <c r="Q950" s="51">
        <v>13.4</v>
      </c>
      <c r="R950" s="51">
        <v>4.5999999999999996</v>
      </c>
      <c r="S950" s="51">
        <v>4.5999999999999996</v>
      </c>
      <c r="X950" s="26"/>
      <c r="Y950" s="27"/>
      <c r="AA950" s="36" t="s">
        <v>526</v>
      </c>
      <c r="AE950" s="36"/>
    </row>
    <row r="951" spans="1:31" customFormat="1" ht="15" x14ac:dyDescent="0.25">
      <c r="A951" s="37"/>
      <c r="B951" s="38" t="s">
        <v>37</v>
      </c>
      <c r="C951" s="80" t="s">
        <v>41</v>
      </c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1"/>
      <c r="X951" s="26"/>
      <c r="Y951" s="27"/>
      <c r="AA951" s="36"/>
      <c r="AB951" s="2" t="s">
        <v>41</v>
      </c>
      <c r="AE951" s="36"/>
    </row>
    <row r="952" spans="1:31" customFormat="1" ht="15" x14ac:dyDescent="0.25">
      <c r="A952" s="39"/>
      <c r="B952" s="82" t="s">
        <v>111</v>
      </c>
      <c r="C952" s="82"/>
      <c r="D952" s="82"/>
      <c r="E952" s="82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1"/>
      <c r="X952" s="26"/>
      <c r="Y952" s="27"/>
      <c r="AA952" s="36"/>
      <c r="AC952" s="2" t="s">
        <v>111</v>
      </c>
      <c r="AE952" s="36"/>
    </row>
    <row r="953" spans="1:31" customFormat="1" ht="15" x14ac:dyDescent="0.25">
      <c r="A953" s="39"/>
      <c r="B953" s="40"/>
      <c r="C953" s="40"/>
      <c r="D953" s="40"/>
      <c r="E953" s="42" t="s">
        <v>365</v>
      </c>
      <c r="F953" s="43"/>
      <c r="G953" s="44"/>
      <c r="H953" s="11"/>
      <c r="I953" s="11"/>
      <c r="J953" s="11"/>
      <c r="K953" s="11"/>
      <c r="L953" s="48">
        <v>5426</v>
      </c>
      <c r="M953" s="46"/>
      <c r="N953" s="46"/>
      <c r="O953" s="46"/>
      <c r="P953" s="46"/>
      <c r="Q953" s="46"/>
      <c r="R953" s="11"/>
      <c r="S953" s="47"/>
      <c r="X953" s="26"/>
      <c r="Y953" s="27"/>
      <c r="AA953" s="36"/>
      <c r="AE953" s="36"/>
    </row>
    <row r="954" spans="1:31" customFormat="1" ht="15" x14ac:dyDescent="0.25">
      <c r="A954" s="39"/>
      <c r="B954" s="40"/>
      <c r="C954" s="40"/>
      <c r="D954" s="40"/>
      <c r="E954" s="42" t="s">
        <v>366</v>
      </c>
      <c r="F954" s="43"/>
      <c r="G954" s="44"/>
      <c r="H954" s="11"/>
      <c r="I954" s="11"/>
      <c r="J954" s="11"/>
      <c r="K954" s="11"/>
      <c r="L954" s="48">
        <v>2890</v>
      </c>
      <c r="M954" s="46"/>
      <c r="N954" s="46"/>
      <c r="O954" s="46"/>
      <c r="P954" s="46"/>
      <c r="Q954" s="46"/>
      <c r="R954" s="11"/>
      <c r="S954" s="47"/>
      <c r="X954" s="26"/>
      <c r="Y954" s="27"/>
      <c r="AA954" s="36"/>
      <c r="AE954" s="36"/>
    </row>
    <row r="955" spans="1:31" customFormat="1" ht="15" x14ac:dyDescent="0.25">
      <c r="A955" s="39"/>
      <c r="B955" s="40"/>
      <c r="C955" s="40"/>
      <c r="D955" s="40"/>
      <c r="E955" s="42" t="s">
        <v>45</v>
      </c>
      <c r="F955" s="43"/>
      <c r="G955" s="44"/>
      <c r="H955" s="11"/>
      <c r="I955" s="11"/>
      <c r="J955" s="11"/>
      <c r="K955" s="11"/>
      <c r="L955" s="48">
        <v>31647</v>
      </c>
      <c r="M955" s="46"/>
      <c r="N955" s="46"/>
      <c r="O955" s="46"/>
      <c r="P955" s="46"/>
      <c r="Q955" s="46"/>
      <c r="R955" s="11"/>
      <c r="S955" s="47"/>
      <c r="X955" s="26"/>
      <c r="Y955" s="27"/>
      <c r="AA955" s="36"/>
      <c r="AE955" s="36"/>
    </row>
    <row r="956" spans="1:31" customFormat="1" ht="45.75" x14ac:dyDescent="0.25">
      <c r="A956" s="28" t="s">
        <v>527</v>
      </c>
      <c r="B956" s="29" t="s">
        <v>115</v>
      </c>
      <c r="C956" s="79" t="s">
        <v>528</v>
      </c>
      <c r="D956" s="79"/>
      <c r="E956" s="79"/>
      <c r="F956" s="30" t="s">
        <v>110</v>
      </c>
      <c r="G956" s="31">
        <v>1</v>
      </c>
      <c r="H956" s="32"/>
      <c r="I956" s="34"/>
      <c r="J956" s="34"/>
      <c r="K956" s="34"/>
      <c r="L956" s="34"/>
      <c r="M956" s="34"/>
      <c r="N956" s="34"/>
      <c r="O956" s="34"/>
      <c r="P956" s="35">
        <v>0</v>
      </c>
      <c r="Q956" s="35">
        <v>0</v>
      </c>
      <c r="R956" s="35">
        <v>0</v>
      </c>
      <c r="S956" s="35">
        <v>0</v>
      </c>
      <c r="X956" s="26"/>
      <c r="Y956" s="27"/>
      <c r="AA956" s="36" t="s">
        <v>528</v>
      </c>
      <c r="AE956" s="36"/>
    </row>
    <row r="957" spans="1:31" customFormat="1" ht="15" x14ac:dyDescent="0.25">
      <c r="A957" s="39"/>
      <c r="B957" s="82" t="s">
        <v>203</v>
      </c>
      <c r="C957" s="82"/>
      <c r="D957" s="82"/>
      <c r="E957" s="82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1"/>
      <c r="X957" s="26"/>
      <c r="Y957" s="27"/>
      <c r="AA957" s="36"/>
      <c r="AC957" s="2" t="s">
        <v>203</v>
      </c>
      <c r="AE957" s="36"/>
    </row>
    <row r="958" spans="1:31" customFormat="1" ht="15" x14ac:dyDescent="0.25">
      <c r="A958" s="83" t="s">
        <v>117</v>
      </c>
      <c r="B958" s="83"/>
      <c r="C958" s="83"/>
      <c r="D958" s="83"/>
      <c r="E958" s="83"/>
      <c r="F958" s="83"/>
      <c r="G958" s="83"/>
      <c r="H958" s="83"/>
      <c r="I958" s="83"/>
      <c r="J958" s="83"/>
      <c r="K958" s="83"/>
      <c r="L958" s="50">
        <v>26983</v>
      </c>
      <c r="M958" s="50">
        <v>7682</v>
      </c>
      <c r="N958" s="50">
        <v>17420</v>
      </c>
      <c r="O958" s="50">
        <v>1846</v>
      </c>
      <c r="P958" s="52"/>
      <c r="Q958" s="53">
        <v>24.22</v>
      </c>
      <c r="R958" s="52"/>
      <c r="S958" s="54">
        <v>4.5999999999999996</v>
      </c>
      <c r="X958" s="26"/>
      <c r="Y958" s="27"/>
      <c r="AA958" s="36"/>
      <c r="AE958" s="36" t="s">
        <v>117</v>
      </c>
    </row>
    <row r="959" spans="1:31" customFormat="1" ht="15" x14ac:dyDescent="0.25">
      <c r="A959" s="83" t="s">
        <v>118</v>
      </c>
      <c r="B959" s="83"/>
      <c r="C959" s="83"/>
      <c r="D959" s="83"/>
      <c r="E959" s="83"/>
      <c r="F959" s="83"/>
      <c r="G959" s="83"/>
      <c r="H959" s="83"/>
      <c r="I959" s="83"/>
      <c r="J959" s="83"/>
      <c r="K959" s="83"/>
      <c r="L959" s="50">
        <v>27346</v>
      </c>
      <c r="M959" s="50">
        <v>8045</v>
      </c>
      <c r="N959" s="50">
        <v>17420</v>
      </c>
      <c r="O959" s="50">
        <v>1846</v>
      </c>
      <c r="P959" s="52"/>
      <c r="Q959" s="54">
        <v>25.3</v>
      </c>
      <c r="R959" s="52"/>
      <c r="S959" s="54">
        <v>4.5999999999999996</v>
      </c>
      <c r="X959" s="26"/>
      <c r="Y959" s="27"/>
      <c r="AA959" s="36"/>
      <c r="AE959" s="36" t="s">
        <v>118</v>
      </c>
    </row>
    <row r="960" spans="1:31" customFormat="1" ht="15" x14ac:dyDescent="0.25">
      <c r="A960" s="83" t="s">
        <v>119</v>
      </c>
      <c r="B960" s="83"/>
      <c r="C960" s="83"/>
      <c r="D960" s="83"/>
      <c r="E960" s="83"/>
      <c r="F960" s="83"/>
      <c r="G960" s="83"/>
      <c r="H960" s="83"/>
      <c r="I960" s="83"/>
      <c r="J960" s="83"/>
      <c r="K960" s="83"/>
      <c r="L960" s="50">
        <v>9020</v>
      </c>
      <c r="M960" s="34"/>
      <c r="N960" s="34"/>
      <c r="O960" s="34"/>
      <c r="P960" s="52"/>
      <c r="Q960" s="52"/>
      <c r="R960" s="52"/>
      <c r="S960" s="52"/>
      <c r="X960" s="26"/>
      <c r="Y960" s="27"/>
      <c r="AA960" s="36"/>
      <c r="AE960" s="36" t="s">
        <v>119</v>
      </c>
    </row>
    <row r="961" spans="1:31" customFormat="1" ht="15" x14ac:dyDescent="0.25">
      <c r="A961" s="83" t="s">
        <v>120</v>
      </c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50">
        <v>4727</v>
      </c>
      <c r="M961" s="34"/>
      <c r="N961" s="34"/>
      <c r="O961" s="34"/>
      <c r="P961" s="52"/>
      <c r="Q961" s="52"/>
      <c r="R961" s="52"/>
      <c r="S961" s="52"/>
      <c r="X961" s="26"/>
      <c r="Y961" s="27"/>
      <c r="AA961" s="36"/>
      <c r="AE961" s="36" t="s">
        <v>120</v>
      </c>
    </row>
    <row r="962" spans="1:31" customFormat="1" ht="15" x14ac:dyDescent="0.25">
      <c r="A962" s="83" t="s">
        <v>529</v>
      </c>
      <c r="B962" s="83"/>
      <c r="C962" s="83"/>
      <c r="D962" s="83"/>
      <c r="E962" s="83"/>
      <c r="F962" s="83"/>
      <c r="G962" s="83"/>
      <c r="H962" s="83"/>
      <c r="I962" s="83"/>
      <c r="J962" s="83"/>
      <c r="K962" s="83"/>
      <c r="L962" s="50">
        <v>41093</v>
      </c>
      <c r="M962" s="34"/>
      <c r="N962" s="34"/>
      <c r="O962" s="34"/>
      <c r="P962" s="52"/>
      <c r="Q962" s="54">
        <v>25.3</v>
      </c>
      <c r="R962" s="52"/>
      <c r="S962" s="54">
        <v>4.5999999999999996</v>
      </c>
      <c r="X962" s="26"/>
      <c r="Y962" s="27"/>
      <c r="AA962" s="36"/>
      <c r="AE962" s="36" t="s">
        <v>529</v>
      </c>
    </row>
    <row r="963" spans="1:31" customFormat="1" ht="15" x14ac:dyDescent="0.25">
      <c r="A963" s="83" t="s">
        <v>122</v>
      </c>
      <c r="B963" s="83"/>
      <c r="C963" s="83"/>
      <c r="D963" s="83"/>
      <c r="E963" s="83"/>
      <c r="F963" s="83"/>
      <c r="G963" s="83"/>
      <c r="H963" s="83"/>
      <c r="I963" s="83"/>
      <c r="J963" s="83"/>
      <c r="K963" s="83"/>
      <c r="L963" s="35">
        <v>817</v>
      </c>
      <c r="M963" s="34"/>
      <c r="N963" s="34"/>
      <c r="O963" s="34"/>
      <c r="P963" s="52"/>
      <c r="Q963" s="52"/>
      <c r="R963" s="52"/>
      <c r="S963" s="52"/>
      <c r="X963" s="26"/>
      <c r="Y963" s="27"/>
      <c r="AA963" s="36"/>
      <c r="AE963" s="36" t="s">
        <v>122</v>
      </c>
    </row>
    <row r="964" spans="1:31" customFormat="1" ht="15" x14ac:dyDescent="0.25">
      <c r="A964" s="76" t="s">
        <v>530</v>
      </c>
      <c r="B964" s="76"/>
      <c r="C964" s="76"/>
      <c r="D964" s="76"/>
      <c r="E964" s="76"/>
      <c r="F964" s="76"/>
      <c r="G964" s="76"/>
      <c r="H964" s="76"/>
      <c r="I964" s="76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X964" s="26" t="s">
        <v>530</v>
      </c>
      <c r="Y964" s="27"/>
      <c r="AA964" s="36"/>
      <c r="AE964" s="36"/>
    </row>
    <row r="965" spans="1:31" customFormat="1" ht="15" x14ac:dyDescent="0.25">
      <c r="A965" s="77" t="s">
        <v>531</v>
      </c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77"/>
      <c r="P965" s="77"/>
      <c r="Q965" s="77"/>
      <c r="R965" s="77"/>
      <c r="S965" s="77"/>
      <c r="X965" s="26"/>
      <c r="Y965" s="27" t="s">
        <v>531</v>
      </c>
      <c r="AA965" s="36"/>
      <c r="AE965" s="36"/>
    </row>
    <row r="966" spans="1:31" customFormat="1" ht="57" x14ac:dyDescent="0.25">
      <c r="A966" s="28" t="s">
        <v>532</v>
      </c>
      <c r="B966" s="29" t="s">
        <v>533</v>
      </c>
      <c r="C966" s="79" t="s">
        <v>534</v>
      </c>
      <c r="D966" s="79"/>
      <c r="E966" s="79"/>
      <c r="F966" s="30" t="s">
        <v>167</v>
      </c>
      <c r="G966" s="31">
        <v>1</v>
      </c>
      <c r="H966" s="32">
        <v>942.4</v>
      </c>
      <c r="I966" s="33">
        <v>841.13</v>
      </c>
      <c r="J966" s="33">
        <v>90.74</v>
      </c>
      <c r="K966" s="33">
        <v>11.76</v>
      </c>
      <c r="L966" s="35">
        <v>942</v>
      </c>
      <c r="M966" s="35">
        <v>841</v>
      </c>
      <c r="N966" s="35">
        <v>91</v>
      </c>
      <c r="O966" s="35">
        <v>12</v>
      </c>
      <c r="P966" s="51">
        <v>2.7</v>
      </c>
      <c r="Q966" s="51">
        <v>2.7</v>
      </c>
      <c r="R966" s="35">
        <v>0</v>
      </c>
      <c r="S966" s="35">
        <v>0</v>
      </c>
      <c r="X966" s="26"/>
      <c r="Y966" s="27"/>
      <c r="AA966" s="36" t="s">
        <v>534</v>
      </c>
      <c r="AE966" s="36"/>
    </row>
    <row r="967" spans="1:31" customFormat="1" ht="15" x14ac:dyDescent="0.25">
      <c r="A967" s="37"/>
      <c r="B967" s="38" t="s">
        <v>37</v>
      </c>
      <c r="C967" s="80" t="s">
        <v>41</v>
      </c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1"/>
      <c r="X967" s="26"/>
      <c r="Y967" s="27"/>
      <c r="AA967" s="36"/>
      <c r="AB967" s="2" t="s">
        <v>41</v>
      </c>
      <c r="AE967" s="36"/>
    </row>
    <row r="968" spans="1:31" customFormat="1" ht="23.25" x14ac:dyDescent="0.25">
      <c r="A968" s="39"/>
      <c r="B968" s="82" t="s">
        <v>42</v>
      </c>
      <c r="C968" s="82"/>
      <c r="D968" s="82"/>
      <c r="E968" s="82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1"/>
      <c r="X968" s="26"/>
      <c r="Y968" s="27"/>
      <c r="AA968" s="36"/>
      <c r="AC968" s="2" t="s">
        <v>42</v>
      </c>
      <c r="AE968" s="36"/>
    </row>
    <row r="969" spans="1:31" customFormat="1" ht="15" x14ac:dyDescent="0.25">
      <c r="A969" s="39"/>
      <c r="B969" s="40"/>
      <c r="C969" s="40"/>
      <c r="D969" s="40"/>
      <c r="E969" s="42" t="s">
        <v>535</v>
      </c>
      <c r="F969" s="43"/>
      <c r="G969" s="44"/>
      <c r="H969" s="11"/>
      <c r="I969" s="11"/>
      <c r="J969" s="11"/>
      <c r="K969" s="11"/>
      <c r="L969" s="45">
        <v>844</v>
      </c>
      <c r="M969" s="46"/>
      <c r="N969" s="46"/>
      <c r="O969" s="46"/>
      <c r="P969" s="46"/>
      <c r="Q969" s="46"/>
      <c r="R969" s="11"/>
      <c r="S969" s="47"/>
      <c r="X969" s="26"/>
      <c r="Y969" s="27"/>
      <c r="AA969" s="36"/>
      <c r="AE969" s="36"/>
    </row>
    <row r="970" spans="1:31" customFormat="1" ht="15" x14ac:dyDescent="0.25">
      <c r="A970" s="39"/>
      <c r="B970" s="40"/>
      <c r="C970" s="40"/>
      <c r="D970" s="40"/>
      <c r="E970" s="42" t="s">
        <v>536</v>
      </c>
      <c r="F970" s="43"/>
      <c r="G970" s="44"/>
      <c r="H970" s="11"/>
      <c r="I970" s="11"/>
      <c r="J970" s="11"/>
      <c r="K970" s="11"/>
      <c r="L970" s="45">
        <v>431</v>
      </c>
      <c r="M970" s="46"/>
      <c r="N970" s="46"/>
      <c r="O970" s="46"/>
      <c r="P970" s="46"/>
      <c r="Q970" s="46"/>
      <c r="R970" s="11"/>
      <c r="S970" s="47"/>
      <c r="X970" s="26"/>
      <c r="Y970" s="27"/>
      <c r="AA970" s="36"/>
      <c r="AE970" s="36"/>
    </row>
    <row r="971" spans="1:31" customFormat="1" ht="15" x14ac:dyDescent="0.25">
      <c r="A971" s="39"/>
      <c r="B971" s="40"/>
      <c r="C971" s="40"/>
      <c r="D971" s="40"/>
      <c r="E971" s="42" t="s">
        <v>45</v>
      </c>
      <c r="F971" s="43"/>
      <c r="G971" s="44"/>
      <c r="H971" s="11"/>
      <c r="I971" s="11"/>
      <c r="J971" s="11"/>
      <c r="K971" s="11"/>
      <c r="L971" s="48">
        <v>2310</v>
      </c>
      <c r="M971" s="46"/>
      <c r="N971" s="46"/>
      <c r="O971" s="46"/>
      <c r="P971" s="46"/>
      <c r="Q971" s="46"/>
      <c r="R971" s="11"/>
      <c r="S971" s="47"/>
      <c r="X971" s="26"/>
      <c r="Y971" s="27"/>
      <c r="AA971" s="36"/>
      <c r="AE971" s="36"/>
    </row>
    <row r="972" spans="1:31" customFormat="1" ht="57" x14ac:dyDescent="0.25">
      <c r="A972" s="28" t="s">
        <v>537</v>
      </c>
      <c r="B972" s="29" t="s">
        <v>538</v>
      </c>
      <c r="C972" s="79" t="s">
        <v>539</v>
      </c>
      <c r="D972" s="79"/>
      <c r="E972" s="79"/>
      <c r="F972" s="30" t="s">
        <v>167</v>
      </c>
      <c r="G972" s="31">
        <v>1</v>
      </c>
      <c r="H972" s="32">
        <v>3572.58</v>
      </c>
      <c r="I972" s="32">
        <v>3210.53</v>
      </c>
      <c r="J972" s="33">
        <v>319.94</v>
      </c>
      <c r="K972" s="33">
        <v>29.76</v>
      </c>
      <c r="L972" s="50">
        <v>3573</v>
      </c>
      <c r="M972" s="50">
        <v>3211</v>
      </c>
      <c r="N972" s="35">
        <v>320</v>
      </c>
      <c r="O972" s="35">
        <v>30</v>
      </c>
      <c r="P972" s="35">
        <v>9</v>
      </c>
      <c r="Q972" s="35">
        <v>9</v>
      </c>
      <c r="R972" s="35">
        <v>0</v>
      </c>
      <c r="S972" s="35">
        <v>0</v>
      </c>
      <c r="X972" s="26"/>
      <c r="Y972" s="27"/>
      <c r="AA972" s="36" t="s">
        <v>539</v>
      </c>
      <c r="AE972" s="36"/>
    </row>
    <row r="973" spans="1:31" customFormat="1" ht="15" x14ac:dyDescent="0.25">
      <c r="A973" s="37"/>
      <c r="B973" s="38" t="s">
        <v>37</v>
      </c>
      <c r="C973" s="80" t="s">
        <v>41</v>
      </c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1"/>
      <c r="X973" s="26"/>
      <c r="Y973" s="27"/>
      <c r="AA973" s="36"/>
      <c r="AB973" s="2" t="s">
        <v>41</v>
      </c>
      <c r="AE973" s="36"/>
    </row>
    <row r="974" spans="1:31" customFormat="1" ht="23.25" x14ac:dyDescent="0.25">
      <c r="A974" s="39"/>
      <c r="B974" s="82" t="s">
        <v>42</v>
      </c>
      <c r="C974" s="82"/>
      <c r="D974" s="82"/>
      <c r="E974" s="82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1"/>
      <c r="X974" s="26"/>
      <c r="Y974" s="27"/>
      <c r="AA974" s="36"/>
      <c r="AC974" s="2" t="s">
        <v>42</v>
      </c>
      <c r="AE974" s="36"/>
    </row>
    <row r="975" spans="1:31" customFormat="1" ht="15" x14ac:dyDescent="0.25">
      <c r="A975" s="39"/>
      <c r="B975" s="40"/>
      <c r="C975" s="40"/>
      <c r="D975" s="40"/>
      <c r="E975" s="42" t="s">
        <v>540</v>
      </c>
      <c r="F975" s="43"/>
      <c r="G975" s="44"/>
      <c r="H975" s="11"/>
      <c r="I975" s="11"/>
      <c r="J975" s="11"/>
      <c r="K975" s="11"/>
      <c r="L975" s="48">
        <v>3209</v>
      </c>
      <c r="M975" s="46"/>
      <c r="N975" s="46"/>
      <c r="O975" s="46"/>
      <c r="P975" s="46"/>
      <c r="Q975" s="46"/>
      <c r="R975" s="11"/>
      <c r="S975" s="47"/>
      <c r="X975" s="26"/>
      <c r="Y975" s="27"/>
      <c r="AA975" s="36"/>
      <c r="AE975" s="36"/>
    </row>
    <row r="976" spans="1:31" customFormat="1" ht="15" x14ac:dyDescent="0.25">
      <c r="A976" s="39"/>
      <c r="B976" s="40"/>
      <c r="C976" s="40"/>
      <c r="D976" s="40"/>
      <c r="E976" s="42" t="s">
        <v>541</v>
      </c>
      <c r="F976" s="43"/>
      <c r="G976" s="44"/>
      <c r="H976" s="11"/>
      <c r="I976" s="11"/>
      <c r="J976" s="11"/>
      <c r="K976" s="11"/>
      <c r="L976" s="48">
        <v>1640</v>
      </c>
      <c r="M976" s="46"/>
      <c r="N976" s="46"/>
      <c r="O976" s="46"/>
      <c r="P976" s="46"/>
      <c r="Q976" s="46"/>
      <c r="R976" s="11"/>
      <c r="S976" s="47"/>
      <c r="X976" s="26"/>
      <c r="Y976" s="27"/>
      <c r="AA976" s="36"/>
      <c r="AE976" s="36"/>
    </row>
    <row r="977" spans="1:32" customFormat="1" ht="15" x14ac:dyDescent="0.25">
      <c r="A977" s="39"/>
      <c r="B977" s="40"/>
      <c r="C977" s="40"/>
      <c r="D977" s="40"/>
      <c r="E977" s="42" t="s">
        <v>45</v>
      </c>
      <c r="F977" s="43"/>
      <c r="G977" s="44"/>
      <c r="H977" s="11"/>
      <c r="I977" s="11"/>
      <c r="J977" s="11"/>
      <c r="K977" s="11"/>
      <c r="L977" s="48">
        <v>8775</v>
      </c>
      <c r="M977" s="46"/>
      <c r="N977" s="46"/>
      <c r="O977" s="46"/>
      <c r="P977" s="46"/>
      <c r="Q977" s="46"/>
      <c r="R977" s="11"/>
      <c r="S977" s="47"/>
      <c r="X977" s="26"/>
      <c r="Y977" s="27"/>
      <c r="AA977" s="36"/>
      <c r="AE977" s="36"/>
    </row>
    <row r="978" spans="1:32" customFormat="1" ht="57" x14ac:dyDescent="0.25">
      <c r="A978" s="28" t="s">
        <v>542</v>
      </c>
      <c r="B978" s="29" t="s">
        <v>543</v>
      </c>
      <c r="C978" s="79" t="s">
        <v>544</v>
      </c>
      <c r="D978" s="79"/>
      <c r="E978" s="79"/>
      <c r="F978" s="30" t="s">
        <v>178</v>
      </c>
      <c r="G978" s="59">
        <v>0.05</v>
      </c>
      <c r="H978" s="32">
        <v>3782.81</v>
      </c>
      <c r="I978" s="32">
        <v>3157.6</v>
      </c>
      <c r="J978" s="33">
        <v>607.79</v>
      </c>
      <c r="K978" s="33">
        <v>222.82</v>
      </c>
      <c r="L978" s="35">
        <v>189</v>
      </c>
      <c r="M978" s="35">
        <v>158</v>
      </c>
      <c r="N978" s="35">
        <v>30</v>
      </c>
      <c r="O978" s="35">
        <v>11</v>
      </c>
      <c r="P978" s="51">
        <v>11.7</v>
      </c>
      <c r="Q978" s="33">
        <v>0.59</v>
      </c>
      <c r="R978" s="33">
        <v>0.48</v>
      </c>
      <c r="S978" s="33">
        <v>0.02</v>
      </c>
      <c r="X978" s="26"/>
      <c r="Y978" s="27"/>
      <c r="AA978" s="36" t="s">
        <v>544</v>
      </c>
      <c r="AE978" s="36"/>
    </row>
    <row r="979" spans="1:32" customFormat="1" ht="15" x14ac:dyDescent="0.25">
      <c r="A979" s="56"/>
      <c r="B979" s="57"/>
      <c r="C979" s="84" t="s">
        <v>545</v>
      </c>
      <c r="D979" s="84"/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5"/>
      <c r="X979" s="26"/>
      <c r="Y979" s="27"/>
      <c r="AA979" s="36"/>
      <c r="AE979" s="36"/>
      <c r="AF979" s="2" t="s">
        <v>545</v>
      </c>
    </row>
    <row r="980" spans="1:32" customFormat="1" ht="15" x14ac:dyDescent="0.25">
      <c r="A980" s="37"/>
      <c r="B980" s="49" t="s">
        <v>180</v>
      </c>
      <c r="C980" s="80" t="s">
        <v>181</v>
      </c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1"/>
      <c r="X980" s="26"/>
      <c r="Y980" s="27"/>
      <c r="AA980" s="36"/>
      <c r="AD980" s="2" t="s">
        <v>181</v>
      </c>
      <c r="AE980" s="36"/>
    </row>
    <row r="981" spans="1:32" customFormat="1" ht="15" x14ac:dyDescent="0.25">
      <c r="A981" s="37"/>
      <c r="B981" s="38" t="s">
        <v>37</v>
      </c>
      <c r="C981" s="80" t="s">
        <v>41</v>
      </c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1"/>
      <c r="X981" s="26"/>
      <c r="Y981" s="27"/>
      <c r="AA981" s="36"/>
      <c r="AB981" s="2" t="s">
        <v>41</v>
      </c>
      <c r="AE981" s="36"/>
    </row>
    <row r="982" spans="1:32" customFormat="1" ht="34.5" x14ac:dyDescent="0.25">
      <c r="A982" s="39"/>
      <c r="B982" s="82" t="s">
        <v>182</v>
      </c>
      <c r="C982" s="82"/>
      <c r="D982" s="82"/>
      <c r="E982" s="82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1"/>
      <c r="X982" s="26"/>
      <c r="Y982" s="27"/>
      <c r="AA982" s="36"/>
      <c r="AC982" s="2" t="s">
        <v>182</v>
      </c>
      <c r="AE982" s="36"/>
    </row>
    <row r="983" spans="1:32" customFormat="1" ht="15" x14ac:dyDescent="0.25">
      <c r="A983" s="39"/>
      <c r="B983" s="40"/>
      <c r="C983" s="40"/>
      <c r="D983" s="40"/>
      <c r="E983" s="42" t="s">
        <v>546</v>
      </c>
      <c r="F983" s="43"/>
      <c r="G983" s="44"/>
      <c r="H983" s="11"/>
      <c r="I983" s="11"/>
      <c r="J983" s="11"/>
      <c r="K983" s="11"/>
      <c r="L983" s="45">
        <v>174</v>
      </c>
      <c r="M983" s="46"/>
      <c r="N983" s="46"/>
      <c r="O983" s="46"/>
      <c r="P983" s="46"/>
      <c r="Q983" s="46"/>
      <c r="R983" s="11"/>
      <c r="S983" s="47"/>
      <c r="X983" s="26"/>
      <c r="Y983" s="27"/>
      <c r="AA983" s="36"/>
      <c r="AE983" s="36"/>
    </row>
    <row r="984" spans="1:32" customFormat="1" ht="15" x14ac:dyDescent="0.25">
      <c r="A984" s="39"/>
      <c r="B984" s="40"/>
      <c r="C984" s="40"/>
      <c r="D984" s="40"/>
      <c r="E984" s="42" t="s">
        <v>547</v>
      </c>
      <c r="F984" s="43"/>
      <c r="G984" s="44"/>
      <c r="H984" s="11"/>
      <c r="I984" s="11"/>
      <c r="J984" s="11"/>
      <c r="K984" s="11"/>
      <c r="L984" s="45">
        <v>86</v>
      </c>
      <c r="M984" s="46"/>
      <c r="N984" s="46"/>
      <c r="O984" s="46"/>
      <c r="P984" s="46"/>
      <c r="Q984" s="46"/>
      <c r="R984" s="11"/>
      <c r="S984" s="47"/>
      <c r="X984" s="26"/>
      <c r="Y984" s="27"/>
      <c r="AA984" s="36"/>
      <c r="AE984" s="36"/>
    </row>
    <row r="985" spans="1:32" customFormat="1" ht="15" x14ac:dyDescent="0.25">
      <c r="A985" s="39"/>
      <c r="B985" s="40"/>
      <c r="C985" s="40"/>
      <c r="D985" s="40"/>
      <c r="E985" s="42" t="s">
        <v>45</v>
      </c>
      <c r="F985" s="43"/>
      <c r="G985" s="44"/>
      <c r="H985" s="11"/>
      <c r="I985" s="11"/>
      <c r="J985" s="11"/>
      <c r="K985" s="11"/>
      <c r="L985" s="45">
        <v>478</v>
      </c>
      <c r="M985" s="46"/>
      <c r="N985" s="46"/>
      <c r="O985" s="46"/>
      <c r="P985" s="46"/>
      <c r="Q985" s="46"/>
      <c r="R985" s="11"/>
      <c r="S985" s="47"/>
      <c r="X985" s="26"/>
      <c r="Y985" s="27"/>
      <c r="AA985" s="36"/>
      <c r="AE985" s="36"/>
    </row>
    <row r="986" spans="1:32" customFormat="1" ht="57" x14ac:dyDescent="0.25">
      <c r="A986" s="28" t="s">
        <v>548</v>
      </c>
      <c r="B986" s="29" t="s">
        <v>543</v>
      </c>
      <c r="C986" s="79" t="s">
        <v>549</v>
      </c>
      <c r="D986" s="79"/>
      <c r="E986" s="79"/>
      <c r="F986" s="30" t="s">
        <v>178</v>
      </c>
      <c r="G986" s="59">
        <v>0.05</v>
      </c>
      <c r="H986" s="32">
        <v>4203.12</v>
      </c>
      <c r="I986" s="32">
        <v>3508.44</v>
      </c>
      <c r="J986" s="33">
        <v>675.25</v>
      </c>
      <c r="K986" s="33">
        <v>247.74</v>
      </c>
      <c r="L986" s="35">
        <v>210</v>
      </c>
      <c r="M986" s="35">
        <v>175</v>
      </c>
      <c r="N986" s="35">
        <v>34</v>
      </c>
      <c r="O986" s="35">
        <v>12</v>
      </c>
      <c r="P986" s="35">
        <v>13</v>
      </c>
      <c r="Q986" s="33">
        <v>0.65</v>
      </c>
      <c r="R986" s="33">
        <v>0.53</v>
      </c>
      <c r="S986" s="33">
        <v>0.03</v>
      </c>
      <c r="X986" s="26"/>
      <c r="Y986" s="27"/>
      <c r="AA986" s="36" t="s">
        <v>549</v>
      </c>
      <c r="AE986" s="36"/>
    </row>
    <row r="987" spans="1:32" customFormat="1" ht="15" x14ac:dyDescent="0.25">
      <c r="A987" s="56"/>
      <c r="B987" s="57"/>
      <c r="C987" s="84" t="s">
        <v>545</v>
      </c>
      <c r="D987" s="84"/>
      <c r="E987" s="8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5"/>
      <c r="X987" s="26"/>
      <c r="Y987" s="27"/>
      <c r="AA987" s="36"/>
      <c r="AE987" s="36"/>
      <c r="AF987" s="2" t="s">
        <v>545</v>
      </c>
    </row>
    <row r="988" spans="1:32" customFormat="1" ht="15" x14ac:dyDescent="0.25">
      <c r="A988" s="37"/>
      <c r="B988" s="38" t="s">
        <v>37</v>
      </c>
      <c r="C988" s="80" t="s">
        <v>41</v>
      </c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1"/>
      <c r="X988" s="26"/>
      <c r="Y988" s="27"/>
      <c r="AA988" s="36"/>
      <c r="AB988" s="2" t="s">
        <v>41</v>
      </c>
      <c r="AE988" s="36"/>
    </row>
    <row r="989" spans="1:32" customFormat="1" ht="34.5" x14ac:dyDescent="0.25">
      <c r="A989" s="39"/>
      <c r="B989" s="82" t="s">
        <v>182</v>
      </c>
      <c r="C989" s="82"/>
      <c r="D989" s="82"/>
      <c r="E989" s="82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1"/>
      <c r="X989" s="26"/>
      <c r="Y989" s="27"/>
      <c r="AA989" s="36"/>
      <c r="AC989" s="2" t="s">
        <v>182</v>
      </c>
      <c r="AE989" s="36"/>
    </row>
    <row r="990" spans="1:32" customFormat="1" ht="15" x14ac:dyDescent="0.25">
      <c r="A990" s="39"/>
      <c r="B990" s="40"/>
      <c r="C990" s="40"/>
      <c r="D990" s="40"/>
      <c r="E990" s="42" t="s">
        <v>550</v>
      </c>
      <c r="F990" s="43"/>
      <c r="G990" s="44"/>
      <c r="H990" s="11"/>
      <c r="I990" s="11"/>
      <c r="J990" s="11"/>
      <c r="K990" s="11"/>
      <c r="L990" s="45">
        <v>191</v>
      </c>
      <c r="M990" s="46"/>
      <c r="N990" s="46"/>
      <c r="O990" s="46"/>
      <c r="P990" s="46"/>
      <c r="Q990" s="46"/>
      <c r="R990" s="11"/>
      <c r="S990" s="47"/>
      <c r="X990" s="26"/>
      <c r="Y990" s="27"/>
      <c r="AA990" s="36"/>
      <c r="AE990" s="36"/>
    </row>
    <row r="991" spans="1:32" customFormat="1" ht="15" x14ac:dyDescent="0.25">
      <c r="A991" s="39"/>
      <c r="B991" s="40"/>
      <c r="C991" s="40"/>
      <c r="D991" s="40"/>
      <c r="E991" s="42" t="s">
        <v>551</v>
      </c>
      <c r="F991" s="43"/>
      <c r="G991" s="44"/>
      <c r="H991" s="11"/>
      <c r="I991" s="11"/>
      <c r="J991" s="11"/>
      <c r="K991" s="11"/>
      <c r="L991" s="45">
        <v>95</v>
      </c>
      <c r="M991" s="46"/>
      <c r="N991" s="46"/>
      <c r="O991" s="46"/>
      <c r="P991" s="46"/>
      <c r="Q991" s="46"/>
      <c r="R991" s="11"/>
      <c r="S991" s="47"/>
      <c r="X991" s="26"/>
      <c r="Y991" s="27"/>
      <c r="AA991" s="36"/>
      <c r="AE991" s="36"/>
    </row>
    <row r="992" spans="1:32" customFormat="1" ht="15" x14ac:dyDescent="0.25">
      <c r="A992" s="39"/>
      <c r="B992" s="40"/>
      <c r="C992" s="40"/>
      <c r="D992" s="40"/>
      <c r="E992" s="42" t="s">
        <v>45</v>
      </c>
      <c r="F992" s="43"/>
      <c r="G992" s="44"/>
      <c r="H992" s="11"/>
      <c r="I992" s="11"/>
      <c r="J992" s="11"/>
      <c r="K992" s="11"/>
      <c r="L992" s="45">
        <v>527</v>
      </c>
      <c r="M992" s="46"/>
      <c r="N992" s="46"/>
      <c r="O992" s="46"/>
      <c r="P992" s="46"/>
      <c r="Q992" s="46"/>
      <c r="R992" s="11"/>
      <c r="S992" s="47"/>
      <c r="X992" s="26"/>
      <c r="Y992" s="27"/>
      <c r="AA992" s="36"/>
      <c r="AE992" s="36"/>
    </row>
    <row r="993" spans="1:31" customFormat="1" ht="15" x14ac:dyDescent="0.25">
      <c r="A993" s="77" t="s">
        <v>330</v>
      </c>
      <c r="B993" s="77"/>
      <c r="C993" s="77"/>
      <c r="D993" s="77"/>
      <c r="E993" s="77"/>
      <c r="F993" s="77"/>
      <c r="G993" s="77"/>
      <c r="H993" s="77"/>
      <c r="I993" s="77"/>
      <c r="J993" s="77"/>
      <c r="K993" s="77"/>
      <c r="L993" s="77"/>
      <c r="M993" s="77"/>
      <c r="N993" s="77"/>
      <c r="O993" s="77"/>
      <c r="P993" s="77"/>
      <c r="Q993" s="77"/>
      <c r="R993" s="77"/>
      <c r="S993" s="77"/>
      <c r="X993" s="26"/>
      <c r="Y993" s="27" t="s">
        <v>330</v>
      </c>
      <c r="AA993" s="36"/>
      <c r="AE993" s="36"/>
    </row>
    <row r="994" spans="1:31" customFormat="1" ht="15" x14ac:dyDescent="0.25">
      <c r="A994" s="78" t="s">
        <v>552</v>
      </c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X994" s="26"/>
      <c r="Y994" s="27"/>
      <c r="Z994" s="2" t="s">
        <v>552</v>
      </c>
      <c r="AA994" s="36"/>
      <c r="AE994" s="36"/>
    </row>
    <row r="995" spans="1:31" customFormat="1" ht="68.25" x14ac:dyDescent="0.25">
      <c r="A995" s="28" t="s">
        <v>553</v>
      </c>
      <c r="B995" s="29" t="s">
        <v>554</v>
      </c>
      <c r="C995" s="79" t="s">
        <v>555</v>
      </c>
      <c r="D995" s="79"/>
      <c r="E995" s="79"/>
      <c r="F995" s="30" t="s">
        <v>40</v>
      </c>
      <c r="G995" s="31">
        <v>1</v>
      </c>
      <c r="H995" s="32">
        <v>360.6</v>
      </c>
      <c r="I995" s="33">
        <v>355.34</v>
      </c>
      <c r="J995" s="34"/>
      <c r="K995" s="34"/>
      <c r="L995" s="35">
        <v>361</v>
      </c>
      <c r="M995" s="35">
        <v>355</v>
      </c>
      <c r="N995" s="34"/>
      <c r="O995" s="34"/>
      <c r="P995" s="33">
        <v>1.08</v>
      </c>
      <c r="Q995" s="33">
        <v>1.08</v>
      </c>
      <c r="R995" s="35">
        <v>0</v>
      </c>
      <c r="S995" s="35">
        <v>0</v>
      </c>
      <c r="X995" s="26"/>
      <c r="Y995" s="27"/>
      <c r="AA995" s="36" t="s">
        <v>555</v>
      </c>
      <c r="AE995" s="36"/>
    </row>
    <row r="996" spans="1:31" customFormat="1" ht="15" x14ac:dyDescent="0.25">
      <c r="A996" s="37"/>
      <c r="B996" s="38" t="s">
        <v>37</v>
      </c>
      <c r="C996" s="80" t="s">
        <v>41</v>
      </c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1"/>
      <c r="X996" s="26"/>
      <c r="Y996" s="27"/>
      <c r="AA996" s="36"/>
      <c r="AB996" s="2" t="s">
        <v>41</v>
      </c>
      <c r="AE996" s="36"/>
    </row>
    <row r="997" spans="1:31" customFormat="1" ht="23.25" x14ac:dyDescent="0.25">
      <c r="A997" s="39"/>
      <c r="B997" s="82" t="s">
        <v>42</v>
      </c>
      <c r="C997" s="82"/>
      <c r="D997" s="82"/>
      <c r="E997" s="82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1"/>
      <c r="X997" s="26"/>
      <c r="Y997" s="27"/>
      <c r="AA997" s="36"/>
      <c r="AC997" s="2" t="s">
        <v>42</v>
      </c>
      <c r="AE997" s="36"/>
    </row>
    <row r="998" spans="1:31" customFormat="1" ht="15" x14ac:dyDescent="0.25">
      <c r="A998" s="39"/>
      <c r="B998" s="40"/>
      <c r="C998" s="40"/>
      <c r="D998" s="40"/>
      <c r="E998" s="42" t="s">
        <v>556</v>
      </c>
      <c r="F998" s="43"/>
      <c r="G998" s="44"/>
      <c r="H998" s="11"/>
      <c r="I998" s="11"/>
      <c r="J998" s="11"/>
      <c r="K998" s="11"/>
      <c r="L998" s="45">
        <v>352</v>
      </c>
      <c r="M998" s="46"/>
      <c r="N998" s="46"/>
      <c r="O998" s="46"/>
      <c r="P998" s="46"/>
      <c r="Q998" s="46"/>
      <c r="R998" s="11"/>
      <c r="S998" s="47"/>
      <c r="X998" s="26"/>
      <c r="Y998" s="27"/>
      <c r="AA998" s="36"/>
      <c r="AE998" s="36"/>
    </row>
    <row r="999" spans="1:31" customFormat="1" ht="15" x14ac:dyDescent="0.25">
      <c r="A999" s="39"/>
      <c r="B999" s="40"/>
      <c r="C999" s="40"/>
      <c r="D999" s="40"/>
      <c r="E999" s="42" t="s">
        <v>557</v>
      </c>
      <c r="F999" s="43"/>
      <c r="G999" s="44"/>
      <c r="H999" s="11"/>
      <c r="I999" s="11"/>
      <c r="J999" s="11"/>
      <c r="K999" s="11"/>
      <c r="L999" s="45">
        <v>180</v>
      </c>
      <c r="M999" s="46"/>
      <c r="N999" s="46"/>
      <c r="O999" s="46"/>
      <c r="P999" s="46"/>
      <c r="Q999" s="46"/>
      <c r="R999" s="11"/>
      <c r="S999" s="47"/>
      <c r="X999" s="26"/>
      <c r="Y999" s="27"/>
      <c r="AA999" s="36"/>
      <c r="AE999" s="36"/>
    </row>
    <row r="1000" spans="1:31" customFormat="1" ht="15" x14ac:dyDescent="0.25">
      <c r="A1000" s="39"/>
      <c r="B1000" s="40"/>
      <c r="C1000" s="40"/>
      <c r="D1000" s="40"/>
      <c r="E1000" s="42" t="s">
        <v>45</v>
      </c>
      <c r="F1000" s="43"/>
      <c r="G1000" s="44"/>
      <c r="H1000" s="11"/>
      <c r="I1000" s="11"/>
      <c r="J1000" s="11"/>
      <c r="K1000" s="11"/>
      <c r="L1000" s="45">
        <v>929</v>
      </c>
      <c r="M1000" s="46"/>
      <c r="N1000" s="46"/>
      <c r="O1000" s="46"/>
      <c r="P1000" s="46"/>
      <c r="Q1000" s="46"/>
      <c r="R1000" s="11"/>
      <c r="S1000" s="47"/>
      <c r="X1000" s="26"/>
      <c r="Y1000" s="27"/>
      <c r="AA1000" s="36"/>
      <c r="AE1000" s="36"/>
    </row>
    <row r="1001" spans="1:31" customFormat="1" ht="68.25" x14ac:dyDescent="0.25">
      <c r="A1001" s="28" t="s">
        <v>558</v>
      </c>
      <c r="B1001" s="29" t="s">
        <v>554</v>
      </c>
      <c r="C1001" s="79" t="s">
        <v>559</v>
      </c>
      <c r="D1001" s="79"/>
      <c r="E1001" s="79"/>
      <c r="F1001" s="30" t="s">
        <v>40</v>
      </c>
      <c r="G1001" s="31">
        <v>1</v>
      </c>
      <c r="H1001" s="32">
        <v>213.14</v>
      </c>
      <c r="I1001" s="33">
        <v>213.14</v>
      </c>
      <c r="J1001" s="34"/>
      <c r="K1001" s="34"/>
      <c r="L1001" s="35">
        <v>213</v>
      </c>
      <c r="M1001" s="35">
        <v>213</v>
      </c>
      <c r="N1001" s="34"/>
      <c r="O1001" s="34"/>
      <c r="P1001" s="33">
        <v>0.65</v>
      </c>
      <c r="Q1001" s="33">
        <v>0.65</v>
      </c>
      <c r="R1001" s="35">
        <v>0</v>
      </c>
      <c r="S1001" s="35">
        <v>0</v>
      </c>
      <c r="X1001" s="26"/>
      <c r="Y1001" s="27"/>
      <c r="AA1001" s="36" t="s">
        <v>559</v>
      </c>
      <c r="AE1001" s="36"/>
    </row>
    <row r="1002" spans="1:31" customFormat="1" ht="23.25" x14ac:dyDescent="0.25">
      <c r="A1002" s="37"/>
      <c r="B1002" s="49" t="s">
        <v>48</v>
      </c>
      <c r="C1002" s="80" t="s">
        <v>131</v>
      </c>
      <c r="D1002" s="80"/>
      <c r="E1002" s="80"/>
      <c r="F1002" s="80"/>
      <c r="G1002" s="80"/>
      <c r="H1002" s="80"/>
      <c r="I1002" s="80"/>
      <c r="J1002" s="80"/>
      <c r="K1002" s="80"/>
      <c r="L1002" s="80"/>
      <c r="M1002" s="80"/>
      <c r="N1002" s="80"/>
      <c r="O1002" s="80"/>
      <c r="P1002" s="80"/>
      <c r="Q1002" s="80"/>
      <c r="R1002" s="80"/>
      <c r="S1002" s="81"/>
      <c r="X1002" s="26"/>
      <c r="Y1002" s="27"/>
      <c r="AA1002" s="36"/>
      <c r="AD1002" s="2" t="s">
        <v>131</v>
      </c>
      <c r="AE1002" s="36"/>
    </row>
    <row r="1003" spans="1:31" customFormat="1" ht="15" x14ac:dyDescent="0.25">
      <c r="A1003" s="37"/>
      <c r="B1003" s="38" t="s">
        <v>37</v>
      </c>
      <c r="C1003" s="80" t="s">
        <v>41</v>
      </c>
      <c r="D1003" s="80"/>
      <c r="E1003" s="80"/>
      <c r="F1003" s="80"/>
      <c r="G1003" s="80"/>
      <c r="H1003" s="80"/>
      <c r="I1003" s="80"/>
      <c r="J1003" s="80"/>
      <c r="K1003" s="80"/>
      <c r="L1003" s="80"/>
      <c r="M1003" s="80"/>
      <c r="N1003" s="80"/>
      <c r="O1003" s="80"/>
      <c r="P1003" s="80"/>
      <c r="Q1003" s="80"/>
      <c r="R1003" s="80"/>
      <c r="S1003" s="81"/>
      <c r="X1003" s="26"/>
      <c r="Y1003" s="27"/>
      <c r="AA1003" s="36"/>
      <c r="AB1003" s="2" t="s">
        <v>41</v>
      </c>
      <c r="AE1003" s="36"/>
    </row>
    <row r="1004" spans="1:31" customFormat="1" ht="23.25" x14ac:dyDescent="0.25">
      <c r="A1004" s="39"/>
      <c r="B1004" s="82" t="s">
        <v>42</v>
      </c>
      <c r="C1004" s="82"/>
      <c r="D1004" s="82"/>
      <c r="E1004" s="82"/>
      <c r="F1004" s="40"/>
      <c r="G1004" s="40"/>
      <c r="H1004" s="40"/>
      <c r="I1004" s="40"/>
      <c r="J1004" s="40"/>
      <c r="K1004" s="40"/>
      <c r="L1004" s="40"/>
      <c r="M1004" s="40"/>
      <c r="N1004" s="40"/>
      <c r="O1004" s="40"/>
      <c r="P1004" s="40"/>
      <c r="Q1004" s="40"/>
      <c r="R1004" s="40"/>
      <c r="S1004" s="41"/>
      <c r="X1004" s="26"/>
      <c r="Y1004" s="27"/>
      <c r="AA1004" s="36"/>
      <c r="AC1004" s="2" t="s">
        <v>42</v>
      </c>
      <c r="AE1004" s="36"/>
    </row>
    <row r="1005" spans="1:31" customFormat="1" ht="15" x14ac:dyDescent="0.25">
      <c r="A1005" s="39"/>
      <c r="B1005" s="40"/>
      <c r="C1005" s="40"/>
      <c r="D1005" s="40"/>
      <c r="E1005" s="42" t="s">
        <v>560</v>
      </c>
      <c r="F1005" s="43"/>
      <c r="G1005" s="44"/>
      <c r="H1005" s="11"/>
      <c r="I1005" s="11"/>
      <c r="J1005" s="11"/>
      <c r="K1005" s="11"/>
      <c r="L1005" s="45">
        <v>211</v>
      </c>
      <c r="M1005" s="46"/>
      <c r="N1005" s="46"/>
      <c r="O1005" s="46"/>
      <c r="P1005" s="46"/>
      <c r="Q1005" s="46"/>
      <c r="R1005" s="11"/>
      <c r="S1005" s="47"/>
      <c r="X1005" s="26"/>
      <c r="Y1005" s="27"/>
      <c r="AA1005" s="36"/>
      <c r="AE1005" s="36"/>
    </row>
    <row r="1006" spans="1:31" customFormat="1" ht="15" x14ac:dyDescent="0.25">
      <c r="A1006" s="39"/>
      <c r="B1006" s="40"/>
      <c r="C1006" s="40"/>
      <c r="D1006" s="40"/>
      <c r="E1006" s="42" t="s">
        <v>561</v>
      </c>
      <c r="F1006" s="43"/>
      <c r="G1006" s="44"/>
      <c r="H1006" s="11"/>
      <c r="I1006" s="11"/>
      <c r="J1006" s="11"/>
      <c r="K1006" s="11"/>
      <c r="L1006" s="45">
        <v>108</v>
      </c>
      <c r="M1006" s="46"/>
      <c r="N1006" s="46"/>
      <c r="O1006" s="46"/>
      <c r="P1006" s="46"/>
      <c r="Q1006" s="46"/>
      <c r="R1006" s="11"/>
      <c r="S1006" s="47"/>
      <c r="X1006" s="26"/>
      <c r="Y1006" s="27"/>
      <c r="AA1006" s="36"/>
      <c r="AE1006" s="36"/>
    </row>
    <row r="1007" spans="1:31" customFormat="1" ht="15" x14ac:dyDescent="0.25">
      <c r="A1007" s="39"/>
      <c r="B1007" s="40"/>
      <c r="C1007" s="40"/>
      <c r="D1007" s="40"/>
      <c r="E1007" s="42" t="s">
        <v>45</v>
      </c>
      <c r="F1007" s="43"/>
      <c r="G1007" s="44"/>
      <c r="H1007" s="11"/>
      <c r="I1007" s="11"/>
      <c r="J1007" s="11"/>
      <c r="K1007" s="11"/>
      <c r="L1007" s="45">
        <v>553</v>
      </c>
      <c r="M1007" s="46"/>
      <c r="N1007" s="46"/>
      <c r="O1007" s="46"/>
      <c r="P1007" s="46"/>
      <c r="Q1007" s="46"/>
      <c r="R1007" s="11"/>
      <c r="S1007" s="47"/>
      <c r="X1007" s="26"/>
      <c r="Y1007" s="27"/>
      <c r="AA1007" s="36"/>
      <c r="AE1007" s="36"/>
    </row>
    <row r="1008" spans="1:31" customFormat="1" ht="15" x14ac:dyDescent="0.25">
      <c r="A1008" s="78" t="s">
        <v>345</v>
      </c>
      <c r="B1008" s="78"/>
      <c r="C1008" s="78"/>
      <c r="D1008" s="78"/>
      <c r="E1008" s="78"/>
      <c r="F1008" s="78"/>
      <c r="G1008" s="78"/>
      <c r="H1008" s="78"/>
      <c r="I1008" s="78"/>
      <c r="J1008" s="78"/>
      <c r="K1008" s="78"/>
      <c r="L1008" s="78"/>
      <c r="M1008" s="78"/>
      <c r="N1008" s="78"/>
      <c r="O1008" s="78"/>
      <c r="P1008" s="78"/>
      <c r="Q1008" s="78"/>
      <c r="R1008" s="78"/>
      <c r="S1008" s="78"/>
      <c r="X1008" s="26"/>
      <c r="Y1008" s="27"/>
      <c r="Z1008" s="2" t="s">
        <v>345</v>
      </c>
      <c r="AA1008" s="36"/>
      <c r="AE1008" s="36"/>
    </row>
    <row r="1009" spans="1:31" customFormat="1" ht="79.5" x14ac:dyDescent="0.25">
      <c r="A1009" s="28" t="s">
        <v>562</v>
      </c>
      <c r="B1009" s="29" t="s">
        <v>347</v>
      </c>
      <c r="C1009" s="79" t="s">
        <v>563</v>
      </c>
      <c r="D1009" s="79"/>
      <c r="E1009" s="79"/>
      <c r="F1009" s="30" t="s">
        <v>40</v>
      </c>
      <c r="G1009" s="31">
        <v>1</v>
      </c>
      <c r="H1009" s="32">
        <v>168.31</v>
      </c>
      <c r="I1009" s="33">
        <v>165.73</v>
      </c>
      <c r="J1009" s="34"/>
      <c r="K1009" s="34"/>
      <c r="L1009" s="35">
        <v>168</v>
      </c>
      <c r="M1009" s="35">
        <v>166</v>
      </c>
      <c r="N1009" s="34"/>
      <c r="O1009" s="34"/>
      <c r="P1009" s="33">
        <v>0.48</v>
      </c>
      <c r="Q1009" s="33">
        <v>0.48</v>
      </c>
      <c r="R1009" s="35">
        <v>0</v>
      </c>
      <c r="S1009" s="35">
        <v>0</v>
      </c>
      <c r="X1009" s="26"/>
      <c r="Y1009" s="27"/>
      <c r="AA1009" s="36" t="s">
        <v>563</v>
      </c>
      <c r="AE1009" s="36"/>
    </row>
    <row r="1010" spans="1:31" customFormat="1" ht="15" x14ac:dyDescent="0.25">
      <c r="A1010" s="37"/>
      <c r="B1010" s="38" t="s">
        <v>37</v>
      </c>
      <c r="C1010" s="80" t="s">
        <v>41</v>
      </c>
      <c r="D1010" s="80"/>
      <c r="E1010" s="80"/>
      <c r="F1010" s="80"/>
      <c r="G1010" s="80"/>
      <c r="H1010" s="80"/>
      <c r="I1010" s="80"/>
      <c r="J1010" s="80"/>
      <c r="K1010" s="80"/>
      <c r="L1010" s="80"/>
      <c r="M1010" s="80"/>
      <c r="N1010" s="80"/>
      <c r="O1010" s="80"/>
      <c r="P1010" s="80"/>
      <c r="Q1010" s="80"/>
      <c r="R1010" s="80"/>
      <c r="S1010" s="81"/>
      <c r="X1010" s="26"/>
      <c r="Y1010" s="27"/>
      <c r="AA1010" s="36"/>
      <c r="AB1010" s="2" t="s">
        <v>41</v>
      </c>
      <c r="AE1010" s="36"/>
    </row>
    <row r="1011" spans="1:31" customFormat="1" ht="23.25" x14ac:dyDescent="0.25">
      <c r="A1011" s="39"/>
      <c r="B1011" s="82" t="s">
        <v>42</v>
      </c>
      <c r="C1011" s="82"/>
      <c r="D1011" s="82"/>
      <c r="E1011" s="82"/>
      <c r="F1011" s="40"/>
      <c r="G1011" s="40"/>
      <c r="H1011" s="40"/>
      <c r="I1011" s="40"/>
      <c r="J1011" s="40"/>
      <c r="K1011" s="40"/>
      <c r="L1011" s="40"/>
      <c r="M1011" s="40"/>
      <c r="N1011" s="40"/>
      <c r="O1011" s="40"/>
      <c r="P1011" s="40"/>
      <c r="Q1011" s="40"/>
      <c r="R1011" s="40"/>
      <c r="S1011" s="41"/>
      <c r="X1011" s="26"/>
      <c r="Y1011" s="27"/>
      <c r="AA1011" s="36"/>
      <c r="AC1011" s="2" t="s">
        <v>42</v>
      </c>
      <c r="AE1011" s="36"/>
    </row>
    <row r="1012" spans="1:31" customFormat="1" ht="15" x14ac:dyDescent="0.25">
      <c r="A1012" s="39"/>
      <c r="B1012" s="40"/>
      <c r="C1012" s="40"/>
      <c r="D1012" s="40"/>
      <c r="E1012" s="42" t="s">
        <v>349</v>
      </c>
      <c r="F1012" s="43"/>
      <c r="G1012" s="44"/>
      <c r="H1012" s="11"/>
      <c r="I1012" s="11"/>
      <c r="J1012" s="11"/>
      <c r="K1012" s="11"/>
      <c r="L1012" s="45">
        <v>165</v>
      </c>
      <c r="M1012" s="46"/>
      <c r="N1012" s="46"/>
      <c r="O1012" s="46"/>
      <c r="P1012" s="46"/>
      <c r="Q1012" s="46"/>
      <c r="R1012" s="11"/>
      <c r="S1012" s="47"/>
      <c r="X1012" s="26"/>
      <c r="Y1012" s="27"/>
      <c r="AA1012" s="36"/>
      <c r="AE1012" s="36"/>
    </row>
    <row r="1013" spans="1:31" customFormat="1" ht="15" x14ac:dyDescent="0.25">
      <c r="A1013" s="39"/>
      <c r="B1013" s="40"/>
      <c r="C1013" s="40"/>
      <c r="D1013" s="40"/>
      <c r="E1013" s="42" t="s">
        <v>350</v>
      </c>
      <c r="F1013" s="43"/>
      <c r="G1013" s="44"/>
      <c r="H1013" s="11"/>
      <c r="I1013" s="11"/>
      <c r="J1013" s="11"/>
      <c r="K1013" s="11"/>
      <c r="L1013" s="45">
        <v>84</v>
      </c>
      <c r="M1013" s="46"/>
      <c r="N1013" s="46"/>
      <c r="O1013" s="46"/>
      <c r="P1013" s="46"/>
      <c r="Q1013" s="46"/>
      <c r="R1013" s="11"/>
      <c r="S1013" s="47"/>
      <c r="X1013" s="26"/>
      <c r="Y1013" s="27"/>
      <c r="AA1013" s="36"/>
      <c r="AE1013" s="36"/>
    </row>
    <row r="1014" spans="1:31" customFormat="1" ht="15" x14ac:dyDescent="0.25">
      <c r="A1014" s="39"/>
      <c r="B1014" s="40"/>
      <c r="C1014" s="40"/>
      <c r="D1014" s="40"/>
      <c r="E1014" s="42" t="s">
        <v>45</v>
      </c>
      <c r="F1014" s="43"/>
      <c r="G1014" s="44"/>
      <c r="H1014" s="11"/>
      <c r="I1014" s="11"/>
      <c r="J1014" s="11"/>
      <c r="K1014" s="11"/>
      <c r="L1014" s="45">
        <v>434</v>
      </c>
      <c r="M1014" s="46"/>
      <c r="N1014" s="46"/>
      <c r="O1014" s="46"/>
      <c r="P1014" s="46"/>
      <c r="Q1014" s="46"/>
      <c r="R1014" s="11"/>
      <c r="S1014" s="47"/>
      <c r="X1014" s="26"/>
      <c r="Y1014" s="27"/>
      <c r="AA1014" s="36"/>
      <c r="AE1014" s="36"/>
    </row>
    <row r="1015" spans="1:31" customFormat="1" ht="79.5" x14ac:dyDescent="0.25">
      <c r="A1015" s="28" t="s">
        <v>564</v>
      </c>
      <c r="B1015" s="29" t="s">
        <v>347</v>
      </c>
      <c r="C1015" s="79" t="s">
        <v>565</v>
      </c>
      <c r="D1015" s="79"/>
      <c r="E1015" s="79"/>
      <c r="F1015" s="30" t="s">
        <v>40</v>
      </c>
      <c r="G1015" s="31">
        <v>1</v>
      </c>
      <c r="H1015" s="32">
        <v>99.3</v>
      </c>
      <c r="I1015" s="33">
        <v>99.3</v>
      </c>
      <c r="J1015" s="34"/>
      <c r="K1015" s="34"/>
      <c r="L1015" s="35">
        <v>99</v>
      </c>
      <c r="M1015" s="35">
        <v>99</v>
      </c>
      <c r="N1015" s="34"/>
      <c r="O1015" s="34"/>
      <c r="P1015" s="33">
        <v>0.28999999999999998</v>
      </c>
      <c r="Q1015" s="33">
        <v>0.28999999999999998</v>
      </c>
      <c r="R1015" s="35">
        <v>0</v>
      </c>
      <c r="S1015" s="35">
        <v>0</v>
      </c>
      <c r="X1015" s="26"/>
      <c r="Y1015" s="27"/>
      <c r="AA1015" s="36" t="s">
        <v>565</v>
      </c>
      <c r="AE1015" s="36"/>
    </row>
    <row r="1016" spans="1:31" customFormat="1" ht="23.25" x14ac:dyDescent="0.25">
      <c r="A1016" s="37"/>
      <c r="B1016" s="49" t="s">
        <v>48</v>
      </c>
      <c r="C1016" s="80" t="s">
        <v>49</v>
      </c>
      <c r="D1016" s="80"/>
      <c r="E1016" s="80"/>
      <c r="F1016" s="80"/>
      <c r="G1016" s="80"/>
      <c r="H1016" s="80"/>
      <c r="I1016" s="80"/>
      <c r="J1016" s="80"/>
      <c r="K1016" s="80"/>
      <c r="L1016" s="80"/>
      <c r="M1016" s="80"/>
      <c r="N1016" s="80"/>
      <c r="O1016" s="80"/>
      <c r="P1016" s="80"/>
      <c r="Q1016" s="80"/>
      <c r="R1016" s="80"/>
      <c r="S1016" s="81"/>
      <c r="X1016" s="26"/>
      <c r="Y1016" s="27"/>
      <c r="AA1016" s="36"/>
      <c r="AD1016" s="2" t="s">
        <v>49</v>
      </c>
      <c r="AE1016" s="36"/>
    </row>
    <row r="1017" spans="1:31" customFormat="1" ht="15" x14ac:dyDescent="0.25">
      <c r="A1017" s="37"/>
      <c r="B1017" s="38" t="s">
        <v>37</v>
      </c>
      <c r="C1017" s="80" t="s">
        <v>41</v>
      </c>
      <c r="D1017" s="80"/>
      <c r="E1017" s="80"/>
      <c r="F1017" s="80"/>
      <c r="G1017" s="80"/>
      <c r="H1017" s="80"/>
      <c r="I1017" s="80"/>
      <c r="J1017" s="80"/>
      <c r="K1017" s="80"/>
      <c r="L1017" s="80"/>
      <c r="M1017" s="80"/>
      <c r="N1017" s="80"/>
      <c r="O1017" s="80"/>
      <c r="P1017" s="80"/>
      <c r="Q1017" s="80"/>
      <c r="R1017" s="80"/>
      <c r="S1017" s="81"/>
      <c r="X1017" s="26"/>
      <c r="Y1017" s="27"/>
      <c r="AA1017" s="36"/>
      <c r="AB1017" s="2" t="s">
        <v>41</v>
      </c>
      <c r="AE1017" s="36"/>
    </row>
    <row r="1018" spans="1:31" customFormat="1" ht="23.25" x14ac:dyDescent="0.25">
      <c r="A1018" s="39"/>
      <c r="B1018" s="82" t="s">
        <v>42</v>
      </c>
      <c r="C1018" s="82"/>
      <c r="D1018" s="82"/>
      <c r="E1018" s="82"/>
      <c r="F1018" s="40"/>
      <c r="G1018" s="40"/>
      <c r="H1018" s="40"/>
      <c r="I1018" s="40"/>
      <c r="J1018" s="40"/>
      <c r="K1018" s="40"/>
      <c r="L1018" s="40"/>
      <c r="M1018" s="40"/>
      <c r="N1018" s="40"/>
      <c r="O1018" s="40"/>
      <c r="P1018" s="40"/>
      <c r="Q1018" s="40"/>
      <c r="R1018" s="40"/>
      <c r="S1018" s="41"/>
      <c r="X1018" s="26"/>
      <c r="Y1018" s="27"/>
      <c r="AA1018" s="36"/>
      <c r="AC1018" s="2" t="s">
        <v>42</v>
      </c>
      <c r="AE1018" s="36"/>
    </row>
    <row r="1019" spans="1:31" customFormat="1" ht="15" x14ac:dyDescent="0.25">
      <c r="A1019" s="39"/>
      <c r="B1019" s="40"/>
      <c r="C1019" s="40"/>
      <c r="D1019" s="40"/>
      <c r="E1019" s="42" t="s">
        <v>353</v>
      </c>
      <c r="F1019" s="43"/>
      <c r="G1019" s="44"/>
      <c r="H1019" s="11"/>
      <c r="I1019" s="11"/>
      <c r="J1019" s="11"/>
      <c r="K1019" s="11"/>
      <c r="L1019" s="45">
        <v>98</v>
      </c>
      <c r="M1019" s="46"/>
      <c r="N1019" s="46"/>
      <c r="O1019" s="46"/>
      <c r="P1019" s="46"/>
      <c r="Q1019" s="46"/>
      <c r="R1019" s="11"/>
      <c r="S1019" s="47"/>
      <c r="X1019" s="26"/>
      <c r="Y1019" s="27"/>
      <c r="AA1019" s="36"/>
      <c r="AE1019" s="36"/>
    </row>
    <row r="1020" spans="1:31" customFormat="1" ht="15" x14ac:dyDescent="0.25">
      <c r="A1020" s="39"/>
      <c r="B1020" s="40"/>
      <c r="C1020" s="40"/>
      <c r="D1020" s="40"/>
      <c r="E1020" s="42" t="s">
        <v>354</v>
      </c>
      <c r="F1020" s="43"/>
      <c r="G1020" s="44"/>
      <c r="H1020" s="11"/>
      <c r="I1020" s="11"/>
      <c r="J1020" s="11"/>
      <c r="K1020" s="11"/>
      <c r="L1020" s="45">
        <v>50</v>
      </c>
      <c r="M1020" s="46"/>
      <c r="N1020" s="46"/>
      <c r="O1020" s="46"/>
      <c r="P1020" s="46"/>
      <c r="Q1020" s="46"/>
      <c r="R1020" s="11"/>
      <c r="S1020" s="47"/>
      <c r="X1020" s="26"/>
      <c r="Y1020" s="27"/>
      <c r="AA1020" s="36"/>
      <c r="AE1020" s="36"/>
    </row>
    <row r="1021" spans="1:31" customFormat="1" ht="15" x14ac:dyDescent="0.25">
      <c r="A1021" s="39"/>
      <c r="B1021" s="40"/>
      <c r="C1021" s="40"/>
      <c r="D1021" s="40"/>
      <c r="E1021" s="42" t="s">
        <v>45</v>
      </c>
      <c r="F1021" s="43"/>
      <c r="G1021" s="44"/>
      <c r="H1021" s="11"/>
      <c r="I1021" s="11"/>
      <c r="J1021" s="11"/>
      <c r="K1021" s="11"/>
      <c r="L1021" s="45">
        <v>257</v>
      </c>
      <c r="M1021" s="46"/>
      <c r="N1021" s="46"/>
      <c r="O1021" s="46"/>
      <c r="P1021" s="46"/>
      <c r="Q1021" s="46"/>
      <c r="R1021" s="11"/>
      <c r="S1021" s="47"/>
      <c r="X1021" s="26"/>
      <c r="Y1021" s="27"/>
      <c r="AA1021" s="36"/>
      <c r="AE1021" s="36"/>
    </row>
    <row r="1022" spans="1:31" customFormat="1" ht="45.75" x14ac:dyDescent="0.25">
      <c r="A1022" s="28" t="s">
        <v>566</v>
      </c>
      <c r="B1022" s="29" t="s">
        <v>104</v>
      </c>
      <c r="C1022" s="79" t="s">
        <v>567</v>
      </c>
      <c r="D1022" s="79"/>
      <c r="E1022" s="79"/>
      <c r="F1022" s="30" t="s">
        <v>106</v>
      </c>
      <c r="G1022" s="59">
        <v>14.01</v>
      </c>
      <c r="H1022" s="32"/>
      <c r="I1022" s="34"/>
      <c r="J1022" s="34"/>
      <c r="K1022" s="34"/>
      <c r="L1022" s="34"/>
      <c r="M1022" s="34"/>
      <c r="N1022" s="34"/>
      <c r="O1022" s="34"/>
      <c r="P1022" s="35">
        <v>0</v>
      </c>
      <c r="Q1022" s="35">
        <v>0</v>
      </c>
      <c r="R1022" s="35">
        <v>0</v>
      </c>
      <c r="S1022" s="35">
        <v>0</v>
      </c>
      <c r="X1022" s="26"/>
      <c r="Y1022" s="27"/>
      <c r="AA1022" s="36" t="s">
        <v>567</v>
      </c>
      <c r="AE1022" s="36"/>
    </row>
    <row r="1023" spans="1:31" customFormat="1" ht="15" x14ac:dyDescent="0.25">
      <c r="A1023" s="39"/>
      <c r="B1023" s="82" t="s">
        <v>203</v>
      </c>
      <c r="C1023" s="82"/>
      <c r="D1023" s="82"/>
      <c r="E1023" s="82"/>
      <c r="F1023" s="40"/>
      <c r="G1023" s="40"/>
      <c r="H1023" s="40"/>
      <c r="I1023" s="40"/>
      <c r="J1023" s="40"/>
      <c r="K1023" s="40"/>
      <c r="L1023" s="40"/>
      <c r="M1023" s="40"/>
      <c r="N1023" s="40"/>
      <c r="O1023" s="40"/>
      <c r="P1023" s="40"/>
      <c r="Q1023" s="40"/>
      <c r="R1023" s="40"/>
      <c r="S1023" s="41"/>
      <c r="X1023" s="26"/>
      <c r="Y1023" s="27"/>
      <c r="AA1023" s="36"/>
      <c r="AC1023" s="2" t="s">
        <v>203</v>
      </c>
      <c r="AE1023" s="36"/>
    </row>
    <row r="1024" spans="1:31" customFormat="1" ht="102" x14ac:dyDescent="0.25">
      <c r="A1024" s="28" t="s">
        <v>568</v>
      </c>
      <c r="B1024" s="29" t="s">
        <v>569</v>
      </c>
      <c r="C1024" s="79" t="s">
        <v>570</v>
      </c>
      <c r="D1024" s="79"/>
      <c r="E1024" s="79"/>
      <c r="F1024" s="30" t="s">
        <v>110</v>
      </c>
      <c r="G1024" s="31">
        <v>1</v>
      </c>
      <c r="H1024" s="32">
        <v>10432.01</v>
      </c>
      <c r="I1024" s="32">
        <v>2177.38</v>
      </c>
      <c r="J1024" s="32">
        <v>7195.42</v>
      </c>
      <c r="K1024" s="33">
        <v>762.58</v>
      </c>
      <c r="L1024" s="50">
        <v>10432</v>
      </c>
      <c r="M1024" s="50">
        <v>2177</v>
      </c>
      <c r="N1024" s="50">
        <v>7195</v>
      </c>
      <c r="O1024" s="35">
        <v>763</v>
      </c>
      <c r="P1024" s="51">
        <v>7.2</v>
      </c>
      <c r="Q1024" s="51">
        <v>7.2</v>
      </c>
      <c r="R1024" s="51">
        <v>1.9</v>
      </c>
      <c r="S1024" s="51">
        <v>1.9</v>
      </c>
      <c r="X1024" s="26"/>
      <c r="Y1024" s="27"/>
      <c r="AA1024" s="36" t="s">
        <v>570</v>
      </c>
      <c r="AE1024" s="36"/>
    </row>
    <row r="1025" spans="1:31" customFormat="1" ht="15" x14ac:dyDescent="0.25">
      <c r="A1025" s="37"/>
      <c r="B1025" s="38" t="s">
        <v>37</v>
      </c>
      <c r="C1025" s="80" t="s">
        <v>41</v>
      </c>
      <c r="D1025" s="80"/>
      <c r="E1025" s="80"/>
      <c r="F1025" s="80"/>
      <c r="G1025" s="80"/>
      <c r="H1025" s="80"/>
      <c r="I1025" s="80"/>
      <c r="J1025" s="80"/>
      <c r="K1025" s="80"/>
      <c r="L1025" s="80"/>
      <c r="M1025" s="80"/>
      <c r="N1025" s="80"/>
      <c r="O1025" s="80"/>
      <c r="P1025" s="80"/>
      <c r="Q1025" s="80"/>
      <c r="R1025" s="80"/>
      <c r="S1025" s="81"/>
      <c r="X1025" s="26"/>
      <c r="Y1025" s="27"/>
      <c r="AA1025" s="36"/>
      <c r="AB1025" s="2" t="s">
        <v>41</v>
      </c>
      <c r="AE1025" s="36"/>
    </row>
    <row r="1026" spans="1:31" customFormat="1" ht="15" x14ac:dyDescent="0.25">
      <c r="A1026" s="39"/>
      <c r="B1026" s="82" t="s">
        <v>111</v>
      </c>
      <c r="C1026" s="82"/>
      <c r="D1026" s="82"/>
      <c r="E1026" s="82"/>
      <c r="F1026" s="40"/>
      <c r="G1026" s="40"/>
      <c r="H1026" s="40"/>
      <c r="I1026" s="40"/>
      <c r="J1026" s="40"/>
      <c r="K1026" s="40"/>
      <c r="L1026" s="40"/>
      <c r="M1026" s="40"/>
      <c r="N1026" s="40"/>
      <c r="O1026" s="40"/>
      <c r="P1026" s="40"/>
      <c r="Q1026" s="40"/>
      <c r="R1026" s="40"/>
      <c r="S1026" s="41"/>
      <c r="X1026" s="26"/>
      <c r="Y1026" s="27"/>
      <c r="AA1026" s="36"/>
      <c r="AC1026" s="2" t="s">
        <v>111</v>
      </c>
      <c r="AE1026" s="36"/>
    </row>
    <row r="1027" spans="1:31" customFormat="1" ht="15" x14ac:dyDescent="0.25">
      <c r="A1027" s="39"/>
      <c r="B1027" s="40"/>
      <c r="C1027" s="40"/>
      <c r="D1027" s="40"/>
      <c r="E1027" s="42" t="s">
        <v>571</v>
      </c>
      <c r="F1027" s="43"/>
      <c r="G1027" s="44"/>
      <c r="H1027" s="11"/>
      <c r="I1027" s="11"/>
      <c r="J1027" s="11"/>
      <c r="K1027" s="11"/>
      <c r="L1027" s="48">
        <v>2705</v>
      </c>
      <c r="M1027" s="46"/>
      <c r="N1027" s="46"/>
      <c r="O1027" s="46"/>
      <c r="P1027" s="46"/>
      <c r="Q1027" s="46"/>
      <c r="R1027" s="11"/>
      <c r="S1027" s="47"/>
      <c r="X1027" s="26"/>
      <c r="Y1027" s="27"/>
      <c r="AA1027" s="36"/>
      <c r="AE1027" s="36"/>
    </row>
    <row r="1028" spans="1:31" customFormat="1" ht="15" x14ac:dyDescent="0.25">
      <c r="A1028" s="39"/>
      <c r="B1028" s="40"/>
      <c r="C1028" s="40"/>
      <c r="D1028" s="40"/>
      <c r="E1028" s="42" t="s">
        <v>572</v>
      </c>
      <c r="F1028" s="43"/>
      <c r="G1028" s="44"/>
      <c r="H1028" s="11"/>
      <c r="I1028" s="11"/>
      <c r="J1028" s="11"/>
      <c r="K1028" s="11"/>
      <c r="L1028" s="48">
        <v>1441</v>
      </c>
      <c r="M1028" s="46"/>
      <c r="N1028" s="46"/>
      <c r="O1028" s="46"/>
      <c r="P1028" s="46"/>
      <c r="Q1028" s="46"/>
      <c r="R1028" s="11"/>
      <c r="S1028" s="47"/>
      <c r="X1028" s="26"/>
      <c r="Y1028" s="27"/>
      <c r="AA1028" s="36"/>
      <c r="AE1028" s="36"/>
    </row>
    <row r="1029" spans="1:31" customFormat="1" ht="15" x14ac:dyDescent="0.25">
      <c r="A1029" s="39"/>
      <c r="B1029" s="40"/>
      <c r="C1029" s="40"/>
      <c r="D1029" s="40"/>
      <c r="E1029" s="42" t="s">
        <v>45</v>
      </c>
      <c r="F1029" s="43"/>
      <c r="G1029" s="44"/>
      <c r="H1029" s="11"/>
      <c r="I1029" s="11"/>
      <c r="J1029" s="11"/>
      <c r="K1029" s="11"/>
      <c r="L1029" s="48">
        <v>14578</v>
      </c>
      <c r="M1029" s="46"/>
      <c r="N1029" s="46"/>
      <c r="O1029" s="46"/>
      <c r="P1029" s="46"/>
      <c r="Q1029" s="46"/>
      <c r="R1029" s="11"/>
      <c r="S1029" s="47"/>
      <c r="X1029" s="26"/>
      <c r="Y1029" s="27"/>
      <c r="AA1029" s="36"/>
      <c r="AE1029" s="36"/>
    </row>
    <row r="1030" spans="1:31" customFormat="1" ht="45.75" x14ac:dyDescent="0.25">
      <c r="A1030" s="28" t="s">
        <v>573</v>
      </c>
      <c r="B1030" s="29" t="s">
        <v>115</v>
      </c>
      <c r="C1030" s="79" t="s">
        <v>574</v>
      </c>
      <c r="D1030" s="79"/>
      <c r="E1030" s="79"/>
      <c r="F1030" s="30" t="s">
        <v>110</v>
      </c>
      <c r="G1030" s="31">
        <v>1</v>
      </c>
      <c r="H1030" s="32"/>
      <c r="I1030" s="34"/>
      <c r="J1030" s="34"/>
      <c r="K1030" s="34"/>
      <c r="L1030" s="34"/>
      <c r="M1030" s="34"/>
      <c r="N1030" s="34"/>
      <c r="O1030" s="34"/>
      <c r="P1030" s="35">
        <v>0</v>
      </c>
      <c r="Q1030" s="35">
        <v>0</v>
      </c>
      <c r="R1030" s="35">
        <v>0</v>
      </c>
      <c r="S1030" s="35">
        <v>0</v>
      </c>
      <c r="X1030" s="26"/>
      <c r="Y1030" s="27"/>
      <c r="AA1030" s="36" t="s">
        <v>574</v>
      </c>
      <c r="AE1030" s="36"/>
    </row>
    <row r="1031" spans="1:31" customFormat="1" ht="15" x14ac:dyDescent="0.25">
      <c r="A1031" s="39"/>
      <c r="B1031" s="82" t="s">
        <v>203</v>
      </c>
      <c r="C1031" s="82"/>
      <c r="D1031" s="82"/>
      <c r="E1031" s="82"/>
      <c r="F1031" s="40"/>
      <c r="G1031" s="40"/>
      <c r="H1031" s="40"/>
      <c r="I1031" s="40"/>
      <c r="J1031" s="40"/>
      <c r="K1031" s="40"/>
      <c r="L1031" s="40"/>
      <c r="M1031" s="40"/>
      <c r="N1031" s="40"/>
      <c r="O1031" s="40"/>
      <c r="P1031" s="40"/>
      <c r="Q1031" s="40"/>
      <c r="R1031" s="40"/>
      <c r="S1031" s="41"/>
      <c r="X1031" s="26"/>
      <c r="Y1031" s="27"/>
      <c r="AA1031" s="36"/>
      <c r="AC1031" s="2" t="s">
        <v>203</v>
      </c>
      <c r="AE1031" s="36"/>
    </row>
    <row r="1032" spans="1:31" customFormat="1" ht="15" x14ac:dyDescent="0.25">
      <c r="A1032" s="83" t="s">
        <v>117</v>
      </c>
      <c r="B1032" s="83"/>
      <c r="C1032" s="83"/>
      <c r="D1032" s="83"/>
      <c r="E1032" s="83"/>
      <c r="F1032" s="83"/>
      <c r="G1032" s="83"/>
      <c r="H1032" s="83"/>
      <c r="I1032" s="83"/>
      <c r="J1032" s="83"/>
      <c r="K1032" s="83"/>
      <c r="L1032" s="50">
        <v>16187</v>
      </c>
      <c r="M1032" s="50">
        <v>7395</v>
      </c>
      <c r="N1032" s="50">
        <v>7670</v>
      </c>
      <c r="O1032" s="35">
        <v>828</v>
      </c>
      <c r="P1032" s="52"/>
      <c r="Q1032" s="53">
        <v>22.64</v>
      </c>
      <c r="R1032" s="52"/>
      <c r="S1032" s="53">
        <v>1.95</v>
      </c>
      <c r="X1032" s="26"/>
      <c r="Y1032" s="27"/>
      <c r="AA1032" s="36"/>
      <c r="AE1032" s="36" t="s">
        <v>117</v>
      </c>
    </row>
    <row r="1033" spans="1:31" customFormat="1" ht="15" x14ac:dyDescent="0.25">
      <c r="A1033" s="83" t="s">
        <v>118</v>
      </c>
      <c r="B1033" s="83"/>
      <c r="C1033" s="83"/>
      <c r="D1033" s="83"/>
      <c r="E1033" s="83"/>
      <c r="F1033" s="83"/>
      <c r="G1033" s="83"/>
      <c r="H1033" s="83"/>
      <c r="I1033" s="83"/>
      <c r="J1033" s="83"/>
      <c r="K1033" s="83"/>
      <c r="L1033" s="50">
        <v>16777</v>
      </c>
      <c r="M1033" s="50">
        <v>7934</v>
      </c>
      <c r="N1033" s="50">
        <v>7721</v>
      </c>
      <c r="O1033" s="35">
        <v>835</v>
      </c>
      <c r="P1033" s="52"/>
      <c r="Q1033" s="53">
        <v>24.25</v>
      </c>
      <c r="R1033" s="52"/>
      <c r="S1033" s="53">
        <v>1.96</v>
      </c>
      <c r="X1033" s="26"/>
      <c r="Y1033" s="27"/>
      <c r="AA1033" s="36"/>
      <c r="AE1033" s="36" t="s">
        <v>118</v>
      </c>
    </row>
    <row r="1034" spans="1:31" customFormat="1" ht="15" x14ac:dyDescent="0.25">
      <c r="A1034" s="83" t="s">
        <v>119</v>
      </c>
      <c r="B1034" s="83"/>
      <c r="C1034" s="83"/>
      <c r="D1034" s="83"/>
      <c r="E1034" s="83"/>
      <c r="F1034" s="83"/>
      <c r="G1034" s="83"/>
      <c r="H1034" s="83"/>
      <c r="I1034" s="83"/>
      <c r="J1034" s="83"/>
      <c r="K1034" s="83"/>
      <c r="L1034" s="50">
        <v>7947</v>
      </c>
      <c r="M1034" s="34"/>
      <c r="N1034" s="34"/>
      <c r="O1034" s="34"/>
      <c r="P1034" s="52"/>
      <c r="Q1034" s="52"/>
      <c r="R1034" s="52"/>
      <c r="S1034" s="52"/>
      <c r="X1034" s="26"/>
      <c r="Y1034" s="27"/>
      <c r="AA1034" s="36"/>
      <c r="AE1034" s="36" t="s">
        <v>119</v>
      </c>
    </row>
    <row r="1035" spans="1:31" customFormat="1" ht="15" x14ac:dyDescent="0.25">
      <c r="A1035" s="83" t="s">
        <v>120</v>
      </c>
      <c r="B1035" s="83"/>
      <c r="C1035" s="83"/>
      <c r="D1035" s="83"/>
      <c r="E1035" s="83"/>
      <c r="F1035" s="83"/>
      <c r="G1035" s="83"/>
      <c r="H1035" s="83"/>
      <c r="I1035" s="83"/>
      <c r="J1035" s="83"/>
      <c r="K1035" s="83"/>
      <c r="L1035" s="50">
        <v>4114</v>
      </c>
      <c r="M1035" s="34"/>
      <c r="N1035" s="34"/>
      <c r="O1035" s="34"/>
      <c r="P1035" s="52"/>
      <c r="Q1035" s="52"/>
      <c r="R1035" s="52"/>
      <c r="S1035" s="52"/>
      <c r="X1035" s="26"/>
      <c r="Y1035" s="27"/>
      <c r="AA1035" s="36"/>
      <c r="AE1035" s="36" t="s">
        <v>120</v>
      </c>
    </row>
    <row r="1036" spans="1:31" customFormat="1" ht="15" x14ac:dyDescent="0.25">
      <c r="A1036" s="83" t="s">
        <v>575</v>
      </c>
      <c r="B1036" s="83"/>
      <c r="C1036" s="83"/>
      <c r="D1036" s="83"/>
      <c r="E1036" s="83"/>
      <c r="F1036" s="83"/>
      <c r="G1036" s="83"/>
      <c r="H1036" s="83"/>
      <c r="I1036" s="83"/>
      <c r="J1036" s="83"/>
      <c r="K1036" s="83"/>
      <c r="L1036" s="50">
        <v>28838</v>
      </c>
      <c r="M1036" s="34"/>
      <c r="N1036" s="34"/>
      <c r="O1036" s="34"/>
      <c r="P1036" s="52"/>
      <c r="Q1036" s="53">
        <v>24.25</v>
      </c>
      <c r="R1036" s="52"/>
      <c r="S1036" s="53">
        <v>1.96</v>
      </c>
      <c r="X1036" s="26"/>
      <c r="Y1036" s="27"/>
      <c r="AA1036" s="36"/>
      <c r="AE1036" s="36" t="s">
        <v>575</v>
      </c>
    </row>
    <row r="1037" spans="1:31" customFormat="1" ht="15" x14ac:dyDescent="0.25">
      <c r="A1037" s="83" t="s">
        <v>122</v>
      </c>
      <c r="B1037" s="83"/>
      <c r="C1037" s="83"/>
      <c r="D1037" s="83"/>
      <c r="E1037" s="83"/>
      <c r="F1037" s="83"/>
      <c r="G1037" s="83"/>
      <c r="H1037" s="83"/>
      <c r="I1037" s="83"/>
      <c r="J1037" s="83"/>
      <c r="K1037" s="83"/>
      <c r="L1037" s="35">
        <v>102</v>
      </c>
      <c r="M1037" s="34"/>
      <c r="N1037" s="34"/>
      <c r="O1037" s="34"/>
      <c r="P1037" s="52"/>
      <c r="Q1037" s="52"/>
      <c r="R1037" s="52"/>
      <c r="S1037" s="52"/>
      <c r="X1037" s="26"/>
      <c r="Y1037" s="27"/>
      <c r="AA1037" s="36"/>
      <c r="AE1037" s="36" t="s">
        <v>122</v>
      </c>
    </row>
    <row r="1038" spans="1:31" customFormat="1" ht="15" x14ac:dyDescent="0.25">
      <c r="A1038" s="76" t="s">
        <v>576</v>
      </c>
      <c r="B1038" s="76"/>
      <c r="C1038" s="76"/>
      <c r="D1038" s="76"/>
      <c r="E1038" s="76"/>
      <c r="F1038" s="76"/>
      <c r="G1038" s="76"/>
      <c r="H1038" s="76"/>
      <c r="I1038" s="76"/>
      <c r="J1038" s="76"/>
      <c r="K1038" s="76"/>
      <c r="L1038" s="76"/>
      <c r="M1038" s="76"/>
      <c r="N1038" s="76"/>
      <c r="O1038" s="76"/>
      <c r="P1038" s="76"/>
      <c r="Q1038" s="76"/>
      <c r="R1038" s="76"/>
      <c r="S1038" s="76"/>
      <c r="X1038" s="26" t="s">
        <v>576</v>
      </c>
      <c r="Y1038" s="27"/>
      <c r="AA1038" s="36"/>
      <c r="AE1038" s="36"/>
    </row>
    <row r="1039" spans="1:31" customFormat="1" ht="15" x14ac:dyDescent="0.25">
      <c r="A1039" s="77" t="s">
        <v>577</v>
      </c>
      <c r="B1039" s="77"/>
      <c r="C1039" s="77"/>
      <c r="D1039" s="77"/>
      <c r="E1039" s="77"/>
      <c r="F1039" s="77"/>
      <c r="G1039" s="77"/>
      <c r="H1039" s="77"/>
      <c r="I1039" s="77"/>
      <c r="J1039" s="77"/>
      <c r="K1039" s="77"/>
      <c r="L1039" s="77"/>
      <c r="M1039" s="77"/>
      <c r="N1039" s="77"/>
      <c r="O1039" s="77"/>
      <c r="P1039" s="77"/>
      <c r="Q1039" s="77"/>
      <c r="R1039" s="77"/>
      <c r="S1039" s="77"/>
      <c r="X1039" s="26"/>
      <c r="Y1039" s="27" t="s">
        <v>577</v>
      </c>
      <c r="AA1039" s="36"/>
      <c r="AE1039" s="36"/>
    </row>
    <row r="1040" spans="1:31" customFormat="1" ht="68.25" x14ac:dyDescent="0.25">
      <c r="A1040" s="28" t="s">
        <v>578</v>
      </c>
      <c r="B1040" s="29" t="s">
        <v>579</v>
      </c>
      <c r="C1040" s="79" t="s">
        <v>580</v>
      </c>
      <c r="D1040" s="79"/>
      <c r="E1040" s="79"/>
      <c r="F1040" s="30" t="s">
        <v>167</v>
      </c>
      <c r="G1040" s="31">
        <v>1</v>
      </c>
      <c r="H1040" s="32">
        <v>779.86</v>
      </c>
      <c r="I1040" s="33">
        <v>681.27</v>
      </c>
      <c r="J1040" s="33">
        <v>90.74</v>
      </c>
      <c r="K1040" s="33">
        <v>11.76</v>
      </c>
      <c r="L1040" s="35">
        <v>780</v>
      </c>
      <c r="M1040" s="35">
        <v>681</v>
      </c>
      <c r="N1040" s="35">
        <v>91</v>
      </c>
      <c r="O1040" s="35">
        <v>12</v>
      </c>
      <c r="P1040" s="51">
        <v>2.2000000000000002</v>
      </c>
      <c r="Q1040" s="51">
        <v>2.2000000000000002</v>
      </c>
      <c r="R1040" s="35">
        <v>0</v>
      </c>
      <c r="S1040" s="35">
        <v>0</v>
      </c>
      <c r="X1040" s="26"/>
      <c r="Y1040" s="27"/>
      <c r="AA1040" s="36" t="s">
        <v>580</v>
      </c>
      <c r="AE1040" s="36"/>
    </row>
    <row r="1041" spans="1:32" customFormat="1" ht="15" x14ac:dyDescent="0.25">
      <c r="A1041" s="37"/>
      <c r="B1041" s="38" t="s">
        <v>37</v>
      </c>
      <c r="C1041" s="80" t="s">
        <v>41</v>
      </c>
      <c r="D1041" s="80"/>
      <c r="E1041" s="80"/>
      <c r="F1041" s="80"/>
      <c r="G1041" s="80"/>
      <c r="H1041" s="80"/>
      <c r="I1041" s="80"/>
      <c r="J1041" s="80"/>
      <c r="K1041" s="80"/>
      <c r="L1041" s="80"/>
      <c r="M1041" s="80"/>
      <c r="N1041" s="80"/>
      <c r="O1041" s="80"/>
      <c r="P1041" s="80"/>
      <c r="Q1041" s="80"/>
      <c r="R1041" s="80"/>
      <c r="S1041" s="81"/>
      <c r="X1041" s="26"/>
      <c r="Y1041" s="27"/>
      <c r="AA1041" s="36"/>
      <c r="AB1041" s="2" t="s">
        <v>41</v>
      </c>
      <c r="AE1041" s="36"/>
    </row>
    <row r="1042" spans="1:32" customFormat="1" ht="23.25" x14ac:dyDescent="0.25">
      <c r="A1042" s="39"/>
      <c r="B1042" s="82" t="s">
        <v>42</v>
      </c>
      <c r="C1042" s="82"/>
      <c r="D1042" s="82"/>
      <c r="E1042" s="82"/>
      <c r="F1042" s="40"/>
      <c r="G1042" s="40"/>
      <c r="H1042" s="40"/>
      <c r="I1042" s="40"/>
      <c r="J1042" s="40"/>
      <c r="K1042" s="40"/>
      <c r="L1042" s="40"/>
      <c r="M1042" s="40"/>
      <c r="N1042" s="40"/>
      <c r="O1042" s="40"/>
      <c r="P1042" s="40"/>
      <c r="Q1042" s="40"/>
      <c r="R1042" s="40"/>
      <c r="S1042" s="41"/>
      <c r="X1042" s="26"/>
      <c r="Y1042" s="27"/>
      <c r="AA1042" s="36"/>
      <c r="AC1042" s="2" t="s">
        <v>42</v>
      </c>
      <c r="AE1042" s="36"/>
    </row>
    <row r="1043" spans="1:32" customFormat="1" ht="15" x14ac:dyDescent="0.25">
      <c r="A1043" s="39"/>
      <c r="B1043" s="40"/>
      <c r="C1043" s="40"/>
      <c r="D1043" s="40"/>
      <c r="E1043" s="42" t="s">
        <v>581</v>
      </c>
      <c r="F1043" s="43"/>
      <c r="G1043" s="44"/>
      <c r="H1043" s="11"/>
      <c r="I1043" s="11"/>
      <c r="J1043" s="11"/>
      <c r="K1043" s="11"/>
      <c r="L1043" s="45">
        <v>686</v>
      </c>
      <c r="M1043" s="46"/>
      <c r="N1043" s="46"/>
      <c r="O1043" s="46"/>
      <c r="P1043" s="46"/>
      <c r="Q1043" s="46"/>
      <c r="R1043" s="11"/>
      <c r="S1043" s="47"/>
      <c r="X1043" s="26"/>
      <c r="Y1043" s="27"/>
      <c r="AA1043" s="36"/>
      <c r="AE1043" s="36"/>
    </row>
    <row r="1044" spans="1:32" customFormat="1" ht="15" x14ac:dyDescent="0.25">
      <c r="A1044" s="39"/>
      <c r="B1044" s="40"/>
      <c r="C1044" s="40"/>
      <c r="D1044" s="40"/>
      <c r="E1044" s="42" t="s">
        <v>582</v>
      </c>
      <c r="F1044" s="43"/>
      <c r="G1044" s="44"/>
      <c r="H1044" s="11"/>
      <c r="I1044" s="11"/>
      <c r="J1044" s="11"/>
      <c r="K1044" s="11"/>
      <c r="L1044" s="45">
        <v>351</v>
      </c>
      <c r="M1044" s="46"/>
      <c r="N1044" s="46"/>
      <c r="O1044" s="46"/>
      <c r="P1044" s="46"/>
      <c r="Q1044" s="46"/>
      <c r="R1044" s="11"/>
      <c r="S1044" s="47"/>
      <c r="X1044" s="26"/>
      <c r="Y1044" s="27"/>
      <c r="AA1044" s="36"/>
      <c r="AE1044" s="36"/>
    </row>
    <row r="1045" spans="1:32" customFormat="1" ht="15" x14ac:dyDescent="0.25">
      <c r="A1045" s="39"/>
      <c r="B1045" s="40"/>
      <c r="C1045" s="40"/>
      <c r="D1045" s="40"/>
      <c r="E1045" s="42" t="s">
        <v>45</v>
      </c>
      <c r="F1045" s="43"/>
      <c r="G1045" s="44"/>
      <c r="H1045" s="11"/>
      <c r="I1045" s="11"/>
      <c r="J1045" s="11"/>
      <c r="K1045" s="11"/>
      <c r="L1045" s="48">
        <v>1894</v>
      </c>
      <c r="M1045" s="46"/>
      <c r="N1045" s="46"/>
      <c r="O1045" s="46"/>
      <c r="P1045" s="46"/>
      <c r="Q1045" s="46"/>
      <c r="R1045" s="11"/>
      <c r="S1045" s="47"/>
      <c r="X1045" s="26"/>
      <c r="Y1045" s="27"/>
      <c r="AA1045" s="36"/>
      <c r="AE1045" s="36"/>
    </row>
    <row r="1046" spans="1:32" customFormat="1" ht="79.5" x14ac:dyDescent="0.25">
      <c r="A1046" s="28" t="s">
        <v>583</v>
      </c>
      <c r="B1046" s="29" t="s">
        <v>299</v>
      </c>
      <c r="C1046" s="79" t="s">
        <v>584</v>
      </c>
      <c r="D1046" s="79"/>
      <c r="E1046" s="79"/>
      <c r="F1046" s="30" t="s">
        <v>167</v>
      </c>
      <c r="G1046" s="31">
        <v>1</v>
      </c>
      <c r="H1046" s="32">
        <v>5332.14</v>
      </c>
      <c r="I1046" s="32">
        <v>4869.26</v>
      </c>
      <c r="J1046" s="33">
        <v>397.13</v>
      </c>
      <c r="K1046" s="33">
        <v>29.76</v>
      </c>
      <c r="L1046" s="50">
        <v>5332</v>
      </c>
      <c r="M1046" s="50">
        <v>4869</v>
      </c>
      <c r="N1046" s="35">
        <v>397</v>
      </c>
      <c r="O1046" s="35">
        <v>30</v>
      </c>
      <c r="P1046" s="35">
        <v>12</v>
      </c>
      <c r="Q1046" s="35">
        <v>12</v>
      </c>
      <c r="R1046" s="35">
        <v>0</v>
      </c>
      <c r="S1046" s="35">
        <v>0</v>
      </c>
      <c r="X1046" s="26"/>
      <c r="Y1046" s="27"/>
      <c r="AA1046" s="36" t="s">
        <v>584</v>
      </c>
      <c r="AE1046" s="36"/>
    </row>
    <row r="1047" spans="1:32" customFormat="1" ht="15" x14ac:dyDescent="0.25">
      <c r="A1047" s="37"/>
      <c r="B1047" s="38" t="s">
        <v>37</v>
      </c>
      <c r="C1047" s="80" t="s">
        <v>41</v>
      </c>
      <c r="D1047" s="80"/>
      <c r="E1047" s="80"/>
      <c r="F1047" s="80"/>
      <c r="G1047" s="80"/>
      <c r="H1047" s="80"/>
      <c r="I1047" s="80"/>
      <c r="J1047" s="80"/>
      <c r="K1047" s="80"/>
      <c r="L1047" s="80"/>
      <c r="M1047" s="80"/>
      <c r="N1047" s="80"/>
      <c r="O1047" s="80"/>
      <c r="P1047" s="80"/>
      <c r="Q1047" s="80"/>
      <c r="R1047" s="80"/>
      <c r="S1047" s="81"/>
      <c r="X1047" s="26"/>
      <c r="Y1047" s="27"/>
      <c r="AA1047" s="36"/>
      <c r="AB1047" s="2" t="s">
        <v>41</v>
      </c>
      <c r="AE1047" s="36"/>
    </row>
    <row r="1048" spans="1:32" customFormat="1" ht="23.25" x14ac:dyDescent="0.25">
      <c r="A1048" s="39"/>
      <c r="B1048" s="82" t="s">
        <v>42</v>
      </c>
      <c r="C1048" s="82"/>
      <c r="D1048" s="82"/>
      <c r="E1048" s="82"/>
      <c r="F1048" s="40"/>
      <c r="G1048" s="40"/>
      <c r="H1048" s="40"/>
      <c r="I1048" s="40"/>
      <c r="J1048" s="40"/>
      <c r="K1048" s="40"/>
      <c r="L1048" s="40"/>
      <c r="M1048" s="40"/>
      <c r="N1048" s="40"/>
      <c r="O1048" s="40"/>
      <c r="P1048" s="40"/>
      <c r="Q1048" s="40"/>
      <c r="R1048" s="40"/>
      <c r="S1048" s="41"/>
      <c r="X1048" s="26"/>
      <c r="Y1048" s="27"/>
      <c r="AA1048" s="36"/>
      <c r="AC1048" s="2" t="s">
        <v>42</v>
      </c>
      <c r="AE1048" s="36"/>
    </row>
    <row r="1049" spans="1:32" customFormat="1" ht="15" x14ac:dyDescent="0.25">
      <c r="A1049" s="39"/>
      <c r="B1049" s="40"/>
      <c r="C1049" s="40"/>
      <c r="D1049" s="40"/>
      <c r="E1049" s="42" t="s">
        <v>301</v>
      </c>
      <c r="F1049" s="43"/>
      <c r="G1049" s="44"/>
      <c r="H1049" s="11"/>
      <c r="I1049" s="11"/>
      <c r="J1049" s="11"/>
      <c r="K1049" s="11"/>
      <c r="L1049" s="48">
        <v>4850</v>
      </c>
      <c r="M1049" s="46"/>
      <c r="N1049" s="46"/>
      <c r="O1049" s="46"/>
      <c r="P1049" s="46"/>
      <c r="Q1049" s="46"/>
      <c r="R1049" s="11"/>
      <c r="S1049" s="47"/>
      <c r="X1049" s="26"/>
      <c r="Y1049" s="27"/>
      <c r="AA1049" s="36"/>
      <c r="AE1049" s="36"/>
    </row>
    <row r="1050" spans="1:32" customFormat="1" ht="15" x14ac:dyDescent="0.25">
      <c r="A1050" s="39"/>
      <c r="B1050" s="40"/>
      <c r="C1050" s="40"/>
      <c r="D1050" s="40"/>
      <c r="E1050" s="42" t="s">
        <v>302</v>
      </c>
      <c r="F1050" s="43"/>
      <c r="G1050" s="44"/>
      <c r="H1050" s="11"/>
      <c r="I1050" s="11"/>
      <c r="J1050" s="11"/>
      <c r="K1050" s="11"/>
      <c r="L1050" s="48">
        <v>2479</v>
      </c>
      <c r="M1050" s="46"/>
      <c r="N1050" s="46"/>
      <c r="O1050" s="46"/>
      <c r="P1050" s="46"/>
      <c r="Q1050" s="46"/>
      <c r="R1050" s="11"/>
      <c r="S1050" s="47"/>
      <c r="X1050" s="26"/>
      <c r="Y1050" s="27"/>
      <c r="AA1050" s="36"/>
      <c r="AE1050" s="36"/>
    </row>
    <row r="1051" spans="1:32" customFormat="1" ht="15" x14ac:dyDescent="0.25">
      <c r="A1051" s="39"/>
      <c r="B1051" s="40"/>
      <c r="C1051" s="40"/>
      <c r="D1051" s="40"/>
      <c r="E1051" s="42" t="s">
        <v>45</v>
      </c>
      <c r="F1051" s="43"/>
      <c r="G1051" s="44"/>
      <c r="H1051" s="11"/>
      <c r="I1051" s="11"/>
      <c r="J1051" s="11"/>
      <c r="K1051" s="11"/>
      <c r="L1051" s="48">
        <v>13188</v>
      </c>
      <c r="M1051" s="46"/>
      <c r="N1051" s="46"/>
      <c r="O1051" s="46"/>
      <c r="P1051" s="46"/>
      <c r="Q1051" s="46"/>
      <c r="R1051" s="11"/>
      <c r="S1051" s="47"/>
      <c r="X1051" s="26"/>
      <c r="Y1051" s="27"/>
      <c r="AA1051" s="36"/>
      <c r="AE1051" s="36"/>
    </row>
    <row r="1052" spans="1:32" customFormat="1" ht="57" x14ac:dyDescent="0.25">
      <c r="A1052" s="28" t="s">
        <v>585</v>
      </c>
      <c r="B1052" s="29" t="s">
        <v>543</v>
      </c>
      <c r="C1052" s="79" t="s">
        <v>586</v>
      </c>
      <c r="D1052" s="79"/>
      <c r="E1052" s="79"/>
      <c r="F1052" s="30" t="s">
        <v>178</v>
      </c>
      <c r="G1052" s="59">
        <v>0.05</v>
      </c>
      <c r="H1052" s="32">
        <v>3782.81</v>
      </c>
      <c r="I1052" s="32">
        <v>3157.6</v>
      </c>
      <c r="J1052" s="33">
        <v>607.79</v>
      </c>
      <c r="K1052" s="33">
        <v>222.82</v>
      </c>
      <c r="L1052" s="35">
        <v>189</v>
      </c>
      <c r="M1052" s="35">
        <v>158</v>
      </c>
      <c r="N1052" s="35">
        <v>30</v>
      </c>
      <c r="O1052" s="35">
        <v>11</v>
      </c>
      <c r="P1052" s="51">
        <v>11.7</v>
      </c>
      <c r="Q1052" s="33">
        <v>0.59</v>
      </c>
      <c r="R1052" s="33">
        <v>0.48</v>
      </c>
      <c r="S1052" s="33">
        <v>0.02</v>
      </c>
      <c r="X1052" s="26"/>
      <c r="Y1052" s="27"/>
      <c r="AA1052" s="36" t="s">
        <v>586</v>
      </c>
      <c r="AE1052" s="36"/>
    </row>
    <row r="1053" spans="1:32" customFormat="1" ht="15" x14ac:dyDescent="0.25">
      <c r="A1053" s="56"/>
      <c r="B1053" s="57"/>
      <c r="C1053" s="84" t="s">
        <v>545</v>
      </c>
      <c r="D1053" s="84"/>
      <c r="E1053" s="84"/>
      <c r="F1053" s="84"/>
      <c r="G1053" s="84"/>
      <c r="H1053" s="84"/>
      <c r="I1053" s="84"/>
      <c r="J1053" s="84"/>
      <c r="K1053" s="84"/>
      <c r="L1053" s="84"/>
      <c r="M1053" s="84"/>
      <c r="N1053" s="84"/>
      <c r="O1053" s="84"/>
      <c r="P1053" s="84"/>
      <c r="Q1053" s="84"/>
      <c r="R1053" s="84"/>
      <c r="S1053" s="85"/>
      <c r="X1053" s="26"/>
      <c r="Y1053" s="27"/>
      <c r="AA1053" s="36"/>
      <c r="AE1053" s="36"/>
      <c r="AF1053" s="2" t="s">
        <v>545</v>
      </c>
    </row>
    <row r="1054" spans="1:32" customFormat="1" ht="15" x14ac:dyDescent="0.25">
      <c r="A1054" s="37"/>
      <c r="B1054" s="49" t="s">
        <v>180</v>
      </c>
      <c r="C1054" s="80" t="s">
        <v>181</v>
      </c>
      <c r="D1054" s="80"/>
      <c r="E1054" s="80"/>
      <c r="F1054" s="80"/>
      <c r="G1054" s="80"/>
      <c r="H1054" s="80"/>
      <c r="I1054" s="80"/>
      <c r="J1054" s="80"/>
      <c r="K1054" s="80"/>
      <c r="L1054" s="80"/>
      <c r="M1054" s="80"/>
      <c r="N1054" s="80"/>
      <c r="O1054" s="80"/>
      <c r="P1054" s="80"/>
      <c r="Q1054" s="80"/>
      <c r="R1054" s="80"/>
      <c r="S1054" s="81"/>
      <c r="X1054" s="26"/>
      <c r="Y1054" s="27"/>
      <c r="AA1054" s="36"/>
      <c r="AD1054" s="2" t="s">
        <v>181</v>
      </c>
      <c r="AE1054" s="36"/>
    </row>
    <row r="1055" spans="1:32" customFormat="1" ht="15" x14ac:dyDescent="0.25">
      <c r="A1055" s="37"/>
      <c r="B1055" s="38" t="s">
        <v>37</v>
      </c>
      <c r="C1055" s="80" t="s">
        <v>41</v>
      </c>
      <c r="D1055" s="80"/>
      <c r="E1055" s="80"/>
      <c r="F1055" s="80"/>
      <c r="G1055" s="80"/>
      <c r="H1055" s="80"/>
      <c r="I1055" s="80"/>
      <c r="J1055" s="80"/>
      <c r="K1055" s="80"/>
      <c r="L1055" s="80"/>
      <c r="M1055" s="80"/>
      <c r="N1055" s="80"/>
      <c r="O1055" s="80"/>
      <c r="P1055" s="80"/>
      <c r="Q1055" s="80"/>
      <c r="R1055" s="80"/>
      <c r="S1055" s="81"/>
      <c r="X1055" s="26"/>
      <c r="Y1055" s="27"/>
      <c r="AA1055" s="36"/>
      <c r="AB1055" s="2" t="s">
        <v>41</v>
      </c>
      <c r="AE1055" s="36"/>
    </row>
    <row r="1056" spans="1:32" customFormat="1" ht="34.5" x14ac:dyDescent="0.25">
      <c r="A1056" s="39"/>
      <c r="B1056" s="82" t="s">
        <v>182</v>
      </c>
      <c r="C1056" s="82"/>
      <c r="D1056" s="82"/>
      <c r="E1056" s="82"/>
      <c r="F1056" s="40"/>
      <c r="G1056" s="40"/>
      <c r="H1056" s="40"/>
      <c r="I1056" s="40"/>
      <c r="J1056" s="40"/>
      <c r="K1056" s="40"/>
      <c r="L1056" s="40"/>
      <c r="M1056" s="40"/>
      <c r="N1056" s="40"/>
      <c r="O1056" s="40"/>
      <c r="P1056" s="40"/>
      <c r="Q1056" s="40"/>
      <c r="R1056" s="40"/>
      <c r="S1056" s="41"/>
      <c r="X1056" s="26"/>
      <c r="Y1056" s="27"/>
      <c r="AA1056" s="36"/>
      <c r="AC1056" s="2" t="s">
        <v>182</v>
      </c>
      <c r="AE1056" s="36"/>
    </row>
    <row r="1057" spans="1:32" customFormat="1" ht="15" x14ac:dyDescent="0.25">
      <c r="A1057" s="39"/>
      <c r="B1057" s="40"/>
      <c r="C1057" s="40"/>
      <c r="D1057" s="40"/>
      <c r="E1057" s="42" t="s">
        <v>546</v>
      </c>
      <c r="F1057" s="43"/>
      <c r="G1057" s="44"/>
      <c r="H1057" s="11"/>
      <c r="I1057" s="11"/>
      <c r="J1057" s="11"/>
      <c r="K1057" s="11"/>
      <c r="L1057" s="45">
        <v>174</v>
      </c>
      <c r="M1057" s="46"/>
      <c r="N1057" s="46"/>
      <c r="O1057" s="46"/>
      <c r="P1057" s="46"/>
      <c r="Q1057" s="46"/>
      <c r="R1057" s="11"/>
      <c r="S1057" s="47"/>
      <c r="X1057" s="26"/>
      <c r="Y1057" s="27"/>
      <c r="AA1057" s="36"/>
      <c r="AE1057" s="36"/>
    </row>
    <row r="1058" spans="1:32" customFormat="1" ht="15" x14ac:dyDescent="0.25">
      <c r="A1058" s="39"/>
      <c r="B1058" s="40"/>
      <c r="C1058" s="40"/>
      <c r="D1058" s="40"/>
      <c r="E1058" s="42" t="s">
        <v>547</v>
      </c>
      <c r="F1058" s="43"/>
      <c r="G1058" s="44"/>
      <c r="H1058" s="11"/>
      <c r="I1058" s="11"/>
      <c r="J1058" s="11"/>
      <c r="K1058" s="11"/>
      <c r="L1058" s="45">
        <v>86</v>
      </c>
      <c r="M1058" s="46"/>
      <c r="N1058" s="46"/>
      <c r="O1058" s="46"/>
      <c r="P1058" s="46"/>
      <c r="Q1058" s="46"/>
      <c r="R1058" s="11"/>
      <c r="S1058" s="47"/>
      <c r="X1058" s="26"/>
      <c r="Y1058" s="27"/>
      <c r="AA1058" s="36"/>
      <c r="AE1058" s="36"/>
    </row>
    <row r="1059" spans="1:32" customFormat="1" ht="15" x14ac:dyDescent="0.25">
      <c r="A1059" s="39"/>
      <c r="B1059" s="40"/>
      <c r="C1059" s="40"/>
      <c r="D1059" s="40"/>
      <c r="E1059" s="42" t="s">
        <v>45</v>
      </c>
      <c r="F1059" s="43"/>
      <c r="G1059" s="44"/>
      <c r="H1059" s="11"/>
      <c r="I1059" s="11"/>
      <c r="J1059" s="11"/>
      <c r="K1059" s="11"/>
      <c r="L1059" s="45">
        <v>478</v>
      </c>
      <c r="M1059" s="46"/>
      <c r="N1059" s="46"/>
      <c r="O1059" s="46"/>
      <c r="P1059" s="46"/>
      <c r="Q1059" s="46"/>
      <c r="R1059" s="11"/>
      <c r="S1059" s="47"/>
      <c r="X1059" s="26"/>
      <c r="Y1059" s="27"/>
      <c r="AA1059" s="36"/>
      <c r="AE1059" s="36"/>
    </row>
    <row r="1060" spans="1:32" customFormat="1" ht="57" x14ac:dyDescent="0.25">
      <c r="A1060" s="28" t="s">
        <v>587</v>
      </c>
      <c r="B1060" s="29" t="s">
        <v>543</v>
      </c>
      <c r="C1060" s="79" t="s">
        <v>588</v>
      </c>
      <c r="D1060" s="79"/>
      <c r="E1060" s="79"/>
      <c r="F1060" s="30" t="s">
        <v>178</v>
      </c>
      <c r="G1060" s="59">
        <v>0.05</v>
      </c>
      <c r="H1060" s="32">
        <v>4203.12</v>
      </c>
      <c r="I1060" s="32">
        <v>3508.44</v>
      </c>
      <c r="J1060" s="33">
        <v>675.25</v>
      </c>
      <c r="K1060" s="33">
        <v>247.74</v>
      </c>
      <c r="L1060" s="35">
        <v>210</v>
      </c>
      <c r="M1060" s="35">
        <v>175</v>
      </c>
      <c r="N1060" s="35">
        <v>34</v>
      </c>
      <c r="O1060" s="35">
        <v>12</v>
      </c>
      <c r="P1060" s="35">
        <v>13</v>
      </c>
      <c r="Q1060" s="33">
        <v>0.65</v>
      </c>
      <c r="R1060" s="33">
        <v>0.53</v>
      </c>
      <c r="S1060" s="33">
        <v>0.03</v>
      </c>
      <c r="X1060" s="26"/>
      <c r="Y1060" s="27"/>
      <c r="AA1060" s="36" t="s">
        <v>588</v>
      </c>
      <c r="AE1060" s="36"/>
    </row>
    <row r="1061" spans="1:32" customFormat="1" ht="15" x14ac:dyDescent="0.25">
      <c r="A1061" s="56"/>
      <c r="B1061" s="57"/>
      <c r="C1061" s="84" t="s">
        <v>545</v>
      </c>
      <c r="D1061" s="84"/>
      <c r="E1061" s="84"/>
      <c r="F1061" s="84"/>
      <c r="G1061" s="84"/>
      <c r="H1061" s="84"/>
      <c r="I1061" s="84"/>
      <c r="J1061" s="84"/>
      <c r="K1061" s="84"/>
      <c r="L1061" s="84"/>
      <c r="M1061" s="84"/>
      <c r="N1061" s="84"/>
      <c r="O1061" s="84"/>
      <c r="P1061" s="84"/>
      <c r="Q1061" s="84"/>
      <c r="R1061" s="84"/>
      <c r="S1061" s="85"/>
      <c r="X1061" s="26"/>
      <c r="Y1061" s="27"/>
      <c r="AA1061" s="36"/>
      <c r="AE1061" s="36"/>
      <c r="AF1061" s="2" t="s">
        <v>545</v>
      </c>
    </row>
    <row r="1062" spans="1:32" customFormat="1" ht="15" x14ac:dyDescent="0.25">
      <c r="A1062" s="37"/>
      <c r="B1062" s="38" t="s">
        <v>37</v>
      </c>
      <c r="C1062" s="80" t="s">
        <v>41</v>
      </c>
      <c r="D1062" s="80"/>
      <c r="E1062" s="80"/>
      <c r="F1062" s="80"/>
      <c r="G1062" s="80"/>
      <c r="H1062" s="80"/>
      <c r="I1062" s="80"/>
      <c r="J1062" s="80"/>
      <c r="K1062" s="80"/>
      <c r="L1062" s="80"/>
      <c r="M1062" s="80"/>
      <c r="N1062" s="80"/>
      <c r="O1062" s="80"/>
      <c r="P1062" s="80"/>
      <c r="Q1062" s="80"/>
      <c r="R1062" s="80"/>
      <c r="S1062" s="81"/>
      <c r="X1062" s="26"/>
      <c r="Y1062" s="27"/>
      <c r="AA1062" s="36"/>
      <c r="AB1062" s="2" t="s">
        <v>41</v>
      </c>
      <c r="AE1062" s="36"/>
    </row>
    <row r="1063" spans="1:32" customFormat="1" ht="34.5" x14ac:dyDescent="0.25">
      <c r="A1063" s="39"/>
      <c r="B1063" s="82" t="s">
        <v>182</v>
      </c>
      <c r="C1063" s="82"/>
      <c r="D1063" s="82"/>
      <c r="E1063" s="82"/>
      <c r="F1063" s="40"/>
      <c r="G1063" s="40"/>
      <c r="H1063" s="40"/>
      <c r="I1063" s="40"/>
      <c r="J1063" s="40"/>
      <c r="K1063" s="40"/>
      <c r="L1063" s="40"/>
      <c r="M1063" s="40"/>
      <c r="N1063" s="40"/>
      <c r="O1063" s="40"/>
      <c r="P1063" s="40"/>
      <c r="Q1063" s="40"/>
      <c r="R1063" s="40"/>
      <c r="S1063" s="41"/>
      <c r="X1063" s="26"/>
      <c r="Y1063" s="27"/>
      <c r="AA1063" s="36"/>
      <c r="AC1063" s="2" t="s">
        <v>182</v>
      </c>
      <c r="AE1063" s="36"/>
    </row>
    <row r="1064" spans="1:32" customFormat="1" ht="15" x14ac:dyDescent="0.25">
      <c r="A1064" s="39"/>
      <c r="B1064" s="40"/>
      <c r="C1064" s="40"/>
      <c r="D1064" s="40"/>
      <c r="E1064" s="42" t="s">
        <v>550</v>
      </c>
      <c r="F1064" s="43"/>
      <c r="G1064" s="44"/>
      <c r="H1064" s="11"/>
      <c r="I1064" s="11"/>
      <c r="J1064" s="11"/>
      <c r="K1064" s="11"/>
      <c r="L1064" s="45">
        <v>191</v>
      </c>
      <c r="M1064" s="46"/>
      <c r="N1064" s="46"/>
      <c r="O1064" s="46"/>
      <c r="P1064" s="46"/>
      <c r="Q1064" s="46"/>
      <c r="R1064" s="11"/>
      <c r="S1064" s="47"/>
      <c r="X1064" s="26"/>
      <c r="Y1064" s="27"/>
      <c r="AA1064" s="36"/>
      <c r="AE1064" s="36"/>
    </row>
    <row r="1065" spans="1:32" customFormat="1" ht="15" x14ac:dyDescent="0.25">
      <c r="A1065" s="39"/>
      <c r="B1065" s="40"/>
      <c r="C1065" s="40"/>
      <c r="D1065" s="40"/>
      <c r="E1065" s="42" t="s">
        <v>551</v>
      </c>
      <c r="F1065" s="43"/>
      <c r="G1065" s="44"/>
      <c r="H1065" s="11"/>
      <c r="I1065" s="11"/>
      <c r="J1065" s="11"/>
      <c r="K1065" s="11"/>
      <c r="L1065" s="45">
        <v>95</v>
      </c>
      <c r="M1065" s="46"/>
      <c r="N1065" s="46"/>
      <c r="O1065" s="46"/>
      <c r="P1065" s="46"/>
      <c r="Q1065" s="46"/>
      <c r="R1065" s="11"/>
      <c r="S1065" s="47"/>
      <c r="X1065" s="26"/>
      <c r="Y1065" s="27"/>
      <c r="AA1065" s="36"/>
      <c r="AE1065" s="36"/>
    </row>
    <row r="1066" spans="1:32" customFormat="1" ht="15" x14ac:dyDescent="0.25">
      <c r="A1066" s="39"/>
      <c r="B1066" s="40"/>
      <c r="C1066" s="40"/>
      <c r="D1066" s="40"/>
      <c r="E1066" s="42" t="s">
        <v>45</v>
      </c>
      <c r="F1066" s="43"/>
      <c r="G1066" s="44"/>
      <c r="H1066" s="11"/>
      <c r="I1066" s="11"/>
      <c r="J1066" s="11"/>
      <c r="K1066" s="11"/>
      <c r="L1066" s="45">
        <v>527</v>
      </c>
      <c r="M1066" s="46"/>
      <c r="N1066" s="46"/>
      <c r="O1066" s="46"/>
      <c r="P1066" s="46"/>
      <c r="Q1066" s="46"/>
      <c r="R1066" s="11"/>
      <c r="S1066" s="47"/>
      <c r="X1066" s="26"/>
      <c r="Y1066" s="27"/>
      <c r="AA1066" s="36"/>
      <c r="AE1066" s="36"/>
    </row>
    <row r="1067" spans="1:32" customFormat="1" ht="15" x14ac:dyDescent="0.25">
      <c r="A1067" s="77" t="s">
        <v>330</v>
      </c>
      <c r="B1067" s="77"/>
      <c r="C1067" s="77"/>
      <c r="D1067" s="77"/>
      <c r="E1067" s="77"/>
      <c r="F1067" s="77"/>
      <c r="G1067" s="77"/>
      <c r="H1067" s="77"/>
      <c r="I1067" s="77"/>
      <c r="J1067" s="77"/>
      <c r="K1067" s="77"/>
      <c r="L1067" s="77"/>
      <c r="M1067" s="77"/>
      <c r="N1067" s="77"/>
      <c r="O1067" s="77"/>
      <c r="P1067" s="77"/>
      <c r="Q1067" s="77"/>
      <c r="R1067" s="77"/>
      <c r="S1067" s="77"/>
      <c r="X1067" s="26"/>
      <c r="Y1067" s="27" t="s">
        <v>330</v>
      </c>
      <c r="AA1067" s="36"/>
      <c r="AE1067" s="36"/>
    </row>
    <row r="1068" spans="1:32" customFormat="1" ht="15" x14ac:dyDescent="0.25">
      <c r="A1068" s="78" t="s">
        <v>489</v>
      </c>
      <c r="B1068" s="78"/>
      <c r="C1068" s="78"/>
      <c r="D1068" s="78"/>
      <c r="E1068" s="78"/>
      <c r="F1068" s="78"/>
      <c r="G1068" s="78"/>
      <c r="H1068" s="78"/>
      <c r="I1068" s="78"/>
      <c r="J1068" s="78"/>
      <c r="K1068" s="78"/>
      <c r="L1068" s="78"/>
      <c r="M1068" s="78"/>
      <c r="N1068" s="78"/>
      <c r="O1068" s="78"/>
      <c r="P1068" s="78"/>
      <c r="Q1068" s="78"/>
      <c r="R1068" s="78"/>
      <c r="S1068" s="78"/>
      <c r="X1068" s="26"/>
      <c r="Y1068" s="27"/>
      <c r="Z1068" s="2" t="s">
        <v>489</v>
      </c>
      <c r="AA1068" s="36"/>
      <c r="AE1068" s="36"/>
    </row>
    <row r="1069" spans="1:32" customFormat="1" ht="79.5" x14ac:dyDescent="0.25">
      <c r="A1069" s="28" t="s">
        <v>589</v>
      </c>
      <c r="B1069" s="29" t="s">
        <v>74</v>
      </c>
      <c r="C1069" s="79" t="s">
        <v>590</v>
      </c>
      <c r="D1069" s="79"/>
      <c r="E1069" s="79"/>
      <c r="F1069" s="30" t="s">
        <v>40</v>
      </c>
      <c r="G1069" s="31">
        <v>1</v>
      </c>
      <c r="H1069" s="32">
        <v>485.16</v>
      </c>
      <c r="I1069" s="33">
        <v>479.9</v>
      </c>
      <c r="J1069" s="34"/>
      <c r="K1069" s="34"/>
      <c r="L1069" s="35">
        <v>485</v>
      </c>
      <c r="M1069" s="35">
        <v>480</v>
      </c>
      <c r="N1069" s="34"/>
      <c r="O1069" s="34"/>
      <c r="P1069" s="33">
        <v>1.43</v>
      </c>
      <c r="Q1069" s="33">
        <v>1.43</v>
      </c>
      <c r="R1069" s="35">
        <v>0</v>
      </c>
      <c r="S1069" s="35">
        <v>0</v>
      </c>
      <c r="X1069" s="26"/>
      <c r="Y1069" s="27"/>
      <c r="AA1069" s="36" t="s">
        <v>590</v>
      </c>
      <c r="AE1069" s="36"/>
    </row>
    <row r="1070" spans="1:32" customFormat="1" ht="15" x14ac:dyDescent="0.25">
      <c r="A1070" s="37"/>
      <c r="B1070" s="38" t="s">
        <v>37</v>
      </c>
      <c r="C1070" s="80" t="s">
        <v>41</v>
      </c>
      <c r="D1070" s="80"/>
      <c r="E1070" s="80"/>
      <c r="F1070" s="80"/>
      <c r="G1070" s="80"/>
      <c r="H1070" s="80"/>
      <c r="I1070" s="80"/>
      <c r="J1070" s="80"/>
      <c r="K1070" s="80"/>
      <c r="L1070" s="80"/>
      <c r="M1070" s="80"/>
      <c r="N1070" s="80"/>
      <c r="O1070" s="80"/>
      <c r="P1070" s="80"/>
      <c r="Q1070" s="80"/>
      <c r="R1070" s="80"/>
      <c r="S1070" s="81"/>
      <c r="X1070" s="26"/>
      <c r="Y1070" s="27"/>
      <c r="AA1070" s="36"/>
      <c r="AB1070" s="2" t="s">
        <v>41</v>
      </c>
      <c r="AE1070" s="36"/>
    </row>
    <row r="1071" spans="1:32" customFormat="1" ht="23.25" x14ac:dyDescent="0.25">
      <c r="A1071" s="39"/>
      <c r="B1071" s="82" t="s">
        <v>42</v>
      </c>
      <c r="C1071" s="82"/>
      <c r="D1071" s="82"/>
      <c r="E1071" s="82"/>
      <c r="F1071" s="40"/>
      <c r="G1071" s="40"/>
      <c r="H1071" s="40"/>
      <c r="I1071" s="40"/>
      <c r="J1071" s="40"/>
      <c r="K1071" s="40"/>
      <c r="L1071" s="40"/>
      <c r="M1071" s="40"/>
      <c r="N1071" s="40"/>
      <c r="O1071" s="40"/>
      <c r="P1071" s="40"/>
      <c r="Q1071" s="40"/>
      <c r="R1071" s="40"/>
      <c r="S1071" s="41"/>
      <c r="X1071" s="26"/>
      <c r="Y1071" s="27"/>
      <c r="AA1071" s="36"/>
      <c r="AC1071" s="2" t="s">
        <v>42</v>
      </c>
      <c r="AE1071" s="36"/>
    </row>
    <row r="1072" spans="1:32" customFormat="1" ht="15" x14ac:dyDescent="0.25">
      <c r="A1072" s="39"/>
      <c r="B1072" s="40"/>
      <c r="C1072" s="40"/>
      <c r="D1072" s="40"/>
      <c r="E1072" s="42" t="s">
        <v>378</v>
      </c>
      <c r="F1072" s="43"/>
      <c r="G1072" s="44"/>
      <c r="H1072" s="11"/>
      <c r="I1072" s="11"/>
      <c r="J1072" s="11"/>
      <c r="K1072" s="11"/>
      <c r="L1072" s="45">
        <v>475</v>
      </c>
      <c r="M1072" s="46"/>
      <c r="N1072" s="46"/>
      <c r="O1072" s="46"/>
      <c r="P1072" s="46"/>
      <c r="Q1072" s="46"/>
      <c r="R1072" s="11"/>
      <c r="S1072" s="47"/>
      <c r="X1072" s="26"/>
      <c r="Y1072" s="27"/>
      <c r="AA1072" s="36"/>
      <c r="AE1072" s="36"/>
    </row>
    <row r="1073" spans="1:31" customFormat="1" ht="15" x14ac:dyDescent="0.25">
      <c r="A1073" s="39"/>
      <c r="B1073" s="40"/>
      <c r="C1073" s="40"/>
      <c r="D1073" s="40"/>
      <c r="E1073" s="42" t="s">
        <v>379</v>
      </c>
      <c r="F1073" s="43"/>
      <c r="G1073" s="44"/>
      <c r="H1073" s="11"/>
      <c r="I1073" s="11"/>
      <c r="J1073" s="11"/>
      <c r="K1073" s="11"/>
      <c r="L1073" s="45">
        <v>243</v>
      </c>
      <c r="M1073" s="46"/>
      <c r="N1073" s="46"/>
      <c r="O1073" s="46"/>
      <c r="P1073" s="46"/>
      <c r="Q1073" s="46"/>
      <c r="R1073" s="11"/>
      <c r="S1073" s="47"/>
      <c r="X1073" s="26"/>
      <c r="Y1073" s="27"/>
      <c r="AA1073" s="36"/>
      <c r="AE1073" s="36"/>
    </row>
    <row r="1074" spans="1:31" customFormat="1" ht="15" x14ac:dyDescent="0.25">
      <c r="A1074" s="39"/>
      <c r="B1074" s="40"/>
      <c r="C1074" s="40"/>
      <c r="D1074" s="40"/>
      <c r="E1074" s="42" t="s">
        <v>45</v>
      </c>
      <c r="F1074" s="43"/>
      <c r="G1074" s="44"/>
      <c r="H1074" s="11"/>
      <c r="I1074" s="11"/>
      <c r="J1074" s="11"/>
      <c r="K1074" s="11"/>
      <c r="L1074" s="48">
        <v>1251</v>
      </c>
      <c r="M1074" s="46"/>
      <c r="N1074" s="46"/>
      <c r="O1074" s="46"/>
      <c r="P1074" s="46"/>
      <c r="Q1074" s="46"/>
      <c r="R1074" s="11"/>
      <c r="S1074" s="47"/>
      <c r="X1074" s="26"/>
      <c r="Y1074" s="27"/>
      <c r="AA1074" s="36"/>
      <c r="AE1074" s="36"/>
    </row>
    <row r="1075" spans="1:31" customFormat="1" ht="79.5" x14ac:dyDescent="0.25">
      <c r="A1075" s="28" t="s">
        <v>591</v>
      </c>
      <c r="B1075" s="29" t="s">
        <v>74</v>
      </c>
      <c r="C1075" s="79" t="s">
        <v>592</v>
      </c>
      <c r="D1075" s="79"/>
      <c r="E1075" s="79"/>
      <c r="F1075" s="30" t="s">
        <v>40</v>
      </c>
      <c r="G1075" s="31">
        <v>1</v>
      </c>
      <c r="H1075" s="32">
        <v>287.87</v>
      </c>
      <c r="I1075" s="33">
        <v>287.87</v>
      </c>
      <c r="J1075" s="34"/>
      <c r="K1075" s="34"/>
      <c r="L1075" s="35">
        <v>288</v>
      </c>
      <c r="M1075" s="35">
        <v>288</v>
      </c>
      <c r="N1075" s="34"/>
      <c r="O1075" s="34"/>
      <c r="P1075" s="33">
        <v>0.86</v>
      </c>
      <c r="Q1075" s="33">
        <v>0.86</v>
      </c>
      <c r="R1075" s="35">
        <v>0</v>
      </c>
      <c r="S1075" s="35">
        <v>0</v>
      </c>
      <c r="X1075" s="26"/>
      <c r="Y1075" s="27"/>
      <c r="AA1075" s="36" t="s">
        <v>592</v>
      </c>
      <c r="AE1075" s="36"/>
    </row>
    <row r="1076" spans="1:31" customFormat="1" ht="23.25" x14ac:dyDescent="0.25">
      <c r="A1076" s="37"/>
      <c r="B1076" s="49" t="s">
        <v>48</v>
      </c>
      <c r="C1076" s="80" t="s">
        <v>49</v>
      </c>
      <c r="D1076" s="80"/>
      <c r="E1076" s="80"/>
      <c r="F1076" s="80"/>
      <c r="G1076" s="80"/>
      <c r="H1076" s="80"/>
      <c r="I1076" s="80"/>
      <c r="J1076" s="80"/>
      <c r="K1076" s="80"/>
      <c r="L1076" s="80"/>
      <c r="M1076" s="80"/>
      <c r="N1076" s="80"/>
      <c r="O1076" s="80"/>
      <c r="P1076" s="80"/>
      <c r="Q1076" s="80"/>
      <c r="R1076" s="80"/>
      <c r="S1076" s="81"/>
      <c r="X1076" s="26"/>
      <c r="Y1076" s="27"/>
      <c r="AA1076" s="36"/>
      <c r="AD1076" s="2" t="s">
        <v>49</v>
      </c>
      <c r="AE1076" s="36"/>
    </row>
    <row r="1077" spans="1:31" customFormat="1" ht="15" x14ac:dyDescent="0.25">
      <c r="A1077" s="37"/>
      <c r="B1077" s="38" t="s">
        <v>37</v>
      </c>
      <c r="C1077" s="80" t="s">
        <v>41</v>
      </c>
      <c r="D1077" s="80"/>
      <c r="E1077" s="80"/>
      <c r="F1077" s="80"/>
      <c r="G1077" s="80"/>
      <c r="H1077" s="80"/>
      <c r="I1077" s="80"/>
      <c r="J1077" s="80"/>
      <c r="K1077" s="80"/>
      <c r="L1077" s="80"/>
      <c r="M1077" s="80"/>
      <c r="N1077" s="80"/>
      <c r="O1077" s="80"/>
      <c r="P1077" s="80"/>
      <c r="Q1077" s="80"/>
      <c r="R1077" s="80"/>
      <c r="S1077" s="81"/>
      <c r="X1077" s="26"/>
      <c r="Y1077" s="27"/>
      <c r="AA1077" s="36"/>
      <c r="AB1077" s="2" t="s">
        <v>41</v>
      </c>
      <c r="AE1077" s="36"/>
    </row>
    <row r="1078" spans="1:31" customFormat="1" ht="23.25" x14ac:dyDescent="0.25">
      <c r="A1078" s="39"/>
      <c r="B1078" s="82" t="s">
        <v>42</v>
      </c>
      <c r="C1078" s="82"/>
      <c r="D1078" s="82"/>
      <c r="E1078" s="82"/>
      <c r="F1078" s="40"/>
      <c r="G1078" s="40"/>
      <c r="H1078" s="40"/>
      <c r="I1078" s="40"/>
      <c r="J1078" s="40"/>
      <c r="K1078" s="40"/>
      <c r="L1078" s="40"/>
      <c r="M1078" s="40"/>
      <c r="N1078" s="40"/>
      <c r="O1078" s="40"/>
      <c r="P1078" s="40"/>
      <c r="Q1078" s="40"/>
      <c r="R1078" s="40"/>
      <c r="S1078" s="41"/>
      <c r="X1078" s="26"/>
      <c r="Y1078" s="27"/>
      <c r="AA1078" s="36"/>
      <c r="AC1078" s="2" t="s">
        <v>42</v>
      </c>
      <c r="AE1078" s="36"/>
    </row>
    <row r="1079" spans="1:31" customFormat="1" ht="15" x14ac:dyDescent="0.25">
      <c r="A1079" s="39"/>
      <c r="B1079" s="40"/>
      <c r="C1079" s="40"/>
      <c r="D1079" s="40"/>
      <c r="E1079" s="42" t="s">
        <v>382</v>
      </c>
      <c r="F1079" s="43"/>
      <c r="G1079" s="44"/>
      <c r="H1079" s="11"/>
      <c r="I1079" s="11"/>
      <c r="J1079" s="11"/>
      <c r="K1079" s="11"/>
      <c r="L1079" s="45">
        <v>285</v>
      </c>
      <c r="M1079" s="46"/>
      <c r="N1079" s="46"/>
      <c r="O1079" s="46"/>
      <c r="P1079" s="46"/>
      <c r="Q1079" s="46"/>
      <c r="R1079" s="11"/>
      <c r="S1079" s="47"/>
      <c r="X1079" s="26"/>
      <c r="Y1079" s="27"/>
      <c r="AA1079" s="36"/>
      <c r="AE1079" s="36"/>
    </row>
    <row r="1080" spans="1:31" customFormat="1" ht="15" x14ac:dyDescent="0.25">
      <c r="A1080" s="39"/>
      <c r="B1080" s="40"/>
      <c r="C1080" s="40"/>
      <c r="D1080" s="40"/>
      <c r="E1080" s="42" t="s">
        <v>383</v>
      </c>
      <c r="F1080" s="43"/>
      <c r="G1080" s="44"/>
      <c r="H1080" s="11"/>
      <c r="I1080" s="11"/>
      <c r="J1080" s="11"/>
      <c r="K1080" s="11"/>
      <c r="L1080" s="45">
        <v>146</v>
      </c>
      <c r="M1080" s="46"/>
      <c r="N1080" s="46"/>
      <c r="O1080" s="46"/>
      <c r="P1080" s="46"/>
      <c r="Q1080" s="46"/>
      <c r="R1080" s="11"/>
      <c r="S1080" s="47"/>
      <c r="X1080" s="26"/>
      <c r="Y1080" s="27"/>
      <c r="AA1080" s="36"/>
      <c r="AE1080" s="36"/>
    </row>
    <row r="1081" spans="1:31" customFormat="1" ht="15" x14ac:dyDescent="0.25">
      <c r="A1081" s="39"/>
      <c r="B1081" s="40"/>
      <c r="C1081" s="40"/>
      <c r="D1081" s="40"/>
      <c r="E1081" s="42" t="s">
        <v>45</v>
      </c>
      <c r="F1081" s="43"/>
      <c r="G1081" s="44"/>
      <c r="H1081" s="11"/>
      <c r="I1081" s="11"/>
      <c r="J1081" s="11"/>
      <c r="K1081" s="11"/>
      <c r="L1081" s="45">
        <v>748</v>
      </c>
      <c r="M1081" s="46"/>
      <c r="N1081" s="46"/>
      <c r="O1081" s="46"/>
      <c r="P1081" s="46"/>
      <c r="Q1081" s="46"/>
      <c r="R1081" s="11"/>
      <c r="S1081" s="47"/>
      <c r="X1081" s="26"/>
      <c r="Y1081" s="27"/>
      <c r="AA1081" s="36"/>
      <c r="AE1081" s="36"/>
    </row>
    <row r="1082" spans="1:31" customFormat="1" ht="15" x14ac:dyDescent="0.25">
      <c r="A1082" s="78" t="s">
        <v>552</v>
      </c>
      <c r="B1082" s="78"/>
      <c r="C1082" s="78"/>
      <c r="D1082" s="78"/>
      <c r="E1082" s="78"/>
      <c r="F1082" s="78"/>
      <c r="G1082" s="78"/>
      <c r="H1082" s="78"/>
      <c r="I1082" s="78"/>
      <c r="J1082" s="78"/>
      <c r="K1082" s="78"/>
      <c r="L1082" s="78"/>
      <c r="M1082" s="78"/>
      <c r="N1082" s="78"/>
      <c r="O1082" s="78"/>
      <c r="P1082" s="78"/>
      <c r="Q1082" s="78"/>
      <c r="R1082" s="78"/>
      <c r="S1082" s="78"/>
      <c r="X1082" s="26"/>
      <c r="Y1082" s="27"/>
      <c r="Z1082" s="2" t="s">
        <v>552</v>
      </c>
      <c r="AA1082" s="36"/>
      <c r="AE1082" s="36"/>
    </row>
    <row r="1083" spans="1:31" customFormat="1" ht="68.25" x14ac:dyDescent="0.25">
      <c r="A1083" s="28" t="s">
        <v>593</v>
      </c>
      <c r="B1083" s="29" t="s">
        <v>554</v>
      </c>
      <c r="C1083" s="79" t="s">
        <v>594</v>
      </c>
      <c r="D1083" s="79"/>
      <c r="E1083" s="79"/>
      <c r="F1083" s="30" t="s">
        <v>40</v>
      </c>
      <c r="G1083" s="31">
        <v>1</v>
      </c>
      <c r="H1083" s="32">
        <v>360.6</v>
      </c>
      <c r="I1083" s="33">
        <v>355.34</v>
      </c>
      <c r="J1083" s="34"/>
      <c r="K1083" s="34"/>
      <c r="L1083" s="35">
        <v>361</v>
      </c>
      <c r="M1083" s="35">
        <v>355</v>
      </c>
      <c r="N1083" s="34"/>
      <c r="O1083" s="34"/>
      <c r="P1083" s="33">
        <v>1.08</v>
      </c>
      <c r="Q1083" s="33">
        <v>1.08</v>
      </c>
      <c r="R1083" s="35">
        <v>0</v>
      </c>
      <c r="S1083" s="35">
        <v>0</v>
      </c>
      <c r="X1083" s="26"/>
      <c r="Y1083" s="27"/>
      <c r="AA1083" s="36" t="s">
        <v>594</v>
      </c>
      <c r="AE1083" s="36"/>
    </row>
    <row r="1084" spans="1:31" customFormat="1" ht="15" x14ac:dyDescent="0.25">
      <c r="A1084" s="37"/>
      <c r="B1084" s="38" t="s">
        <v>37</v>
      </c>
      <c r="C1084" s="80" t="s">
        <v>41</v>
      </c>
      <c r="D1084" s="80"/>
      <c r="E1084" s="80"/>
      <c r="F1084" s="80"/>
      <c r="G1084" s="80"/>
      <c r="H1084" s="80"/>
      <c r="I1084" s="80"/>
      <c r="J1084" s="80"/>
      <c r="K1084" s="80"/>
      <c r="L1084" s="80"/>
      <c r="M1084" s="80"/>
      <c r="N1084" s="80"/>
      <c r="O1084" s="80"/>
      <c r="P1084" s="80"/>
      <c r="Q1084" s="80"/>
      <c r="R1084" s="80"/>
      <c r="S1084" s="81"/>
      <c r="X1084" s="26"/>
      <c r="Y1084" s="27"/>
      <c r="AA1084" s="36"/>
      <c r="AB1084" s="2" t="s">
        <v>41</v>
      </c>
      <c r="AE1084" s="36"/>
    </row>
    <row r="1085" spans="1:31" customFormat="1" ht="23.25" x14ac:dyDescent="0.25">
      <c r="A1085" s="39"/>
      <c r="B1085" s="82" t="s">
        <v>42</v>
      </c>
      <c r="C1085" s="82"/>
      <c r="D1085" s="82"/>
      <c r="E1085" s="82"/>
      <c r="F1085" s="40"/>
      <c r="G1085" s="40"/>
      <c r="H1085" s="40"/>
      <c r="I1085" s="40"/>
      <c r="J1085" s="40"/>
      <c r="K1085" s="40"/>
      <c r="L1085" s="40"/>
      <c r="M1085" s="40"/>
      <c r="N1085" s="40"/>
      <c r="O1085" s="40"/>
      <c r="P1085" s="40"/>
      <c r="Q1085" s="40"/>
      <c r="R1085" s="40"/>
      <c r="S1085" s="41"/>
      <c r="X1085" s="26"/>
      <c r="Y1085" s="27"/>
      <c r="AA1085" s="36"/>
      <c r="AC1085" s="2" t="s">
        <v>42</v>
      </c>
      <c r="AE1085" s="36"/>
    </row>
    <row r="1086" spans="1:31" customFormat="1" ht="15" x14ac:dyDescent="0.25">
      <c r="A1086" s="39"/>
      <c r="B1086" s="40"/>
      <c r="C1086" s="40"/>
      <c r="D1086" s="40"/>
      <c r="E1086" s="42" t="s">
        <v>556</v>
      </c>
      <c r="F1086" s="43"/>
      <c r="G1086" s="44"/>
      <c r="H1086" s="11"/>
      <c r="I1086" s="11"/>
      <c r="J1086" s="11"/>
      <c r="K1086" s="11"/>
      <c r="L1086" s="45">
        <v>352</v>
      </c>
      <c r="M1086" s="46"/>
      <c r="N1086" s="46"/>
      <c r="O1086" s="46"/>
      <c r="P1086" s="46"/>
      <c r="Q1086" s="46"/>
      <c r="R1086" s="11"/>
      <c r="S1086" s="47"/>
      <c r="X1086" s="26"/>
      <c r="Y1086" s="27"/>
      <c r="AA1086" s="36"/>
      <c r="AE1086" s="36"/>
    </row>
    <row r="1087" spans="1:31" customFormat="1" ht="15" x14ac:dyDescent="0.25">
      <c r="A1087" s="39"/>
      <c r="B1087" s="40"/>
      <c r="C1087" s="40"/>
      <c r="D1087" s="40"/>
      <c r="E1087" s="42" t="s">
        <v>557</v>
      </c>
      <c r="F1087" s="43"/>
      <c r="G1087" s="44"/>
      <c r="H1087" s="11"/>
      <c r="I1087" s="11"/>
      <c r="J1087" s="11"/>
      <c r="K1087" s="11"/>
      <c r="L1087" s="45">
        <v>180</v>
      </c>
      <c r="M1087" s="46"/>
      <c r="N1087" s="46"/>
      <c r="O1087" s="46"/>
      <c r="P1087" s="46"/>
      <c r="Q1087" s="46"/>
      <c r="R1087" s="11"/>
      <c r="S1087" s="47"/>
      <c r="X1087" s="26"/>
      <c r="Y1087" s="27"/>
      <c r="AA1087" s="36"/>
      <c r="AE1087" s="36"/>
    </row>
    <row r="1088" spans="1:31" customFormat="1" ht="15" x14ac:dyDescent="0.25">
      <c r="A1088" s="39"/>
      <c r="B1088" s="40"/>
      <c r="C1088" s="40"/>
      <c r="D1088" s="40"/>
      <c r="E1088" s="42" t="s">
        <v>45</v>
      </c>
      <c r="F1088" s="43"/>
      <c r="G1088" s="44"/>
      <c r="H1088" s="11"/>
      <c r="I1088" s="11"/>
      <c r="J1088" s="11"/>
      <c r="K1088" s="11"/>
      <c r="L1088" s="45">
        <v>929</v>
      </c>
      <c r="M1088" s="46"/>
      <c r="N1088" s="46"/>
      <c r="O1088" s="46"/>
      <c r="P1088" s="46"/>
      <c r="Q1088" s="46"/>
      <c r="R1088" s="11"/>
      <c r="S1088" s="47"/>
      <c r="X1088" s="26"/>
      <c r="Y1088" s="27"/>
      <c r="AA1088" s="36"/>
      <c r="AE1088" s="36"/>
    </row>
    <row r="1089" spans="1:31" customFormat="1" ht="68.25" x14ac:dyDescent="0.25">
      <c r="A1089" s="28" t="s">
        <v>595</v>
      </c>
      <c r="B1089" s="29" t="s">
        <v>554</v>
      </c>
      <c r="C1089" s="79" t="s">
        <v>596</v>
      </c>
      <c r="D1089" s="79"/>
      <c r="E1089" s="79"/>
      <c r="F1089" s="30" t="s">
        <v>40</v>
      </c>
      <c r="G1089" s="31">
        <v>1</v>
      </c>
      <c r="H1089" s="32">
        <v>213.14</v>
      </c>
      <c r="I1089" s="33">
        <v>213.14</v>
      </c>
      <c r="J1089" s="34"/>
      <c r="K1089" s="34"/>
      <c r="L1089" s="35">
        <v>213</v>
      </c>
      <c r="M1089" s="35">
        <v>213</v>
      </c>
      <c r="N1089" s="34"/>
      <c r="O1089" s="34"/>
      <c r="P1089" s="33">
        <v>0.65</v>
      </c>
      <c r="Q1089" s="33">
        <v>0.65</v>
      </c>
      <c r="R1089" s="35">
        <v>0</v>
      </c>
      <c r="S1089" s="35">
        <v>0</v>
      </c>
      <c r="X1089" s="26"/>
      <c r="Y1089" s="27"/>
      <c r="AA1089" s="36" t="s">
        <v>596</v>
      </c>
      <c r="AE1089" s="36"/>
    </row>
    <row r="1090" spans="1:31" customFormat="1" ht="23.25" x14ac:dyDescent="0.25">
      <c r="A1090" s="37"/>
      <c r="B1090" s="49" t="s">
        <v>48</v>
      </c>
      <c r="C1090" s="80" t="s">
        <v>131</v>
      </c>
      <c r="D1090" s="80"/>
      <c r="E1090" s="80"/>
      <c r="F1090" s="80"/>
      <c r="G1090" s="80"/>
      <c r="H1090" s="80"/>
      <c r="I1090" s="80"/>
      <c r="J1090" s="80"/>
      <c r="K1090" s="80"/>
      <c r="L1090" s="80"/>
      <c r="M1090" s="80"/>
      <c r="N1090" s="80"/>
      <c r="O1090" s="80"/>
      <c r="P1090" s="80"/>
      <c r="Q1090" s="80"/>
      <c r="R1090" s="80"/>
      <c r="S1090" s="81"/>
      <c r="X1090" s="26"/>
      <c r="Y1090" s="27"/>
      <c r="AA1090" s="36"/>
      <c r="AD1090" s="2" t="s">
        <v>131</v>
      </c>
      <c r="AE1090" s="36"/>
    </row>
    <row r="1091" spans="1:31" customFormat="1" ht="15" x14ac:dyDescent="0.25">
      <c r="A1091" s="37"/>
      <c r="B1091" s="38" t="s">
        <v>37</v>
      </c>
      <c r="C1091" s="80" t="s">
        <v>41</v>
      </c>
      <c r="D1091" s="80"/>
      <c r="E1091" s="80"/>
      <c r="F1091" s="80"/>
      <c r="G1091" s="80"/>
      <c r="H1091" s="80"/>
      <c r="I1091" s="80"/>
      <c r="J1091" s="80"/>
      <c r="K1091" s="80"/>
      <c r="L1091" s="80"/>
      <c r="M1091" s="80"/>
      <c r="N1091" s="80"/>
      <c r="O1091" s="80"/>
      <c r="P1091" s="80"/>
      <c r="Q1091" s="80"/>
      <c r="R1091" s="80"/>
      <c r="S1091" s="81"/>
      <c r="X1091" s="26"/>
      <c r="Y1091" s="27"/>
      <c r="AA1091" s="36"/>
      <c r="AB1091" s="2" t="s">
        <v>41</v>
      </c>
      <c r="AE1091" s="36"/>
    </row>
    <row r="1092" spans="1:31" customFormat="1" ht="23.25" x14ac:dyDescent="0.25">
      <c r="A1092" s="39"/>
      <c r="B1092" s="82" t="s">
        <v>42</v>
      </c>
      <c r="C1092" s="82"/>
      <c r="D1092" s="82"/>
      <c r="E1092" s="82"/>
      <c r="F1092" s="40"/>
      <c r="G1092" s="40"/>
      <c r="H1092" s="40"/>
      <c r="I1092" s="40"/>
      <c r="J1092" s="40"/>
      <c r="K1092" s="40"/>
      <c r="L1092" s="40"/>
      <c r="M1092" s="40"/>
      <c r="N1092" s="40"/>
      <c r="O1092" s="40"/>
      <c r="P1092" s="40"/>
      <c r="Q1092" s="40"/>
      <c r="R1092" s="40"/>
      <c r="S1092" s="41"/>
      <c r="X1092" s="26"/>
      <c r="Y1092" s="27"/>
      <c r="AA1092" s="36"/>
      <c r="AC1092" s="2" t="s">
        <v>42</v>
      </c>
      <c r="AE1092" s="36"/>
    </row>
    <row r="1093" spans="1:31" customFormat="1" ht="15" x14ac:dyDescent="0.25">
      <c r="A1093" s="39"/>
      <c r="B1093" s="40"/>
      <c r="C1093" s="40"/>
      <c r="D1093" s="40"/>
      <c r="E1093" s="42" t="s">
        <v>560</v>
      </c>
      <c r="F1093" s="43"/>
      <c r="G1093" s="44"/>
      <c r="H1093" s="11"/>
      <c r="I1093" s="11"/>
      <c r="J1093" s="11"/>
      <c r="K1093" s="11"/>
      <c r="L1093" s="45">
        <v>211</v>
      </c>
      <c r="M1093" s="46"/>
      <c r="N1093" s="46"/>
      <c r="O1093" s="46"/>
      <c r="P1093" s="46"/>
      <c r="Q1093" s="46"/>
      <c r="R1093" s="11"/>
      <c r="S1093" s="47"/>
      <c r="X1093" s="26"/>
      <c r="Y1093" s="27"/>
      <c r="AA1093" s="36"/>
      <c r="AE1093" s="36"/>
    </row>
    <row r="1094" spans="1:31" customFormat="1" ht="15" x14ac:dyDescent="0.25">
      <c r="A1094" s="39"/>
      <c r="B1094" s="40"/>
      <c r="C1094" s="40"/>
      <c r="D1094" s="40"/>
      <c r="E1094" s="42" t="s">
        <v>561</v>
      </c>
      <c r="F1094" s="43"/>
      <c r="G1094" s="44"/>
      <c r="H1094" s="11"/>
      <c r="I1094" s="11"/>
      <c r="J1094" s="11"/>
      <c r="K1094" s="11"/>
      <c r="L1094" s="45">
        <v>108</v>
      </c>
      <c r="M1094" s="46"/>
      <c r="N1094" s="46"/>
      <c r="O1094" s="46"/>
      <c r="P1094" s="46"/>
      <c r="Q1094" s="46"/>
      <c r="R1094" s="11"/>
      <c r="S1094" s="47"/>
      <c r="X1094" s="26"/>
      <c r="Y1094" s="27"/>
      <c r="AA1094" s="36"/>
      <c r="AE1094" s="36"/>
    </row>
    <row r="1095" spans="1:31" customFormat="1" ht="15" x14ac:dyDescent="0.25">
      <c r="A1095" s="39"/>
      <c r="B1095" s="40"/>
      <c r="C1095" s="40"/>
      <c r="D1095" s="40"/>
      <c r="E1095" s="42" t="s">
        <v>45</v>
      </c>
      <c r="F1095" s="43"/>
      <c r="G1095" s="44"/>
      <c r="H1095" s="11"/>
      <c r="I1095" s="11"/>
      <c r="J1095" s="11"/>
      <c r="K1095" s="11"/>
      <c r="L1095" s="45">
        <v>553</v>
      </c>
      <c r="M1095" s="46"/>
      <c r="N1095" s="46"/>
      <c r="O1095" s="46"/>
      <c r="P1095" s="46"/>
      <c r="Q1095" s="46"/>
      <c r="R1095" s="11"/>
      <c r="S1095" s="47"/>
      <c r="X1095" s="26"/>
      <c r="Y1095" s="27"/>
      <c r="AA1095" s="36"/>
      <c r="AE1095" s="36"/>
    </row>
    <row r="1096" spans="1:31" customFormat="1" ht="15" x14ac:dyDescent="0.25">
      <c r="A1096" s="78" t="s">
        <v>134</v>
      </c>
      <c r="B1096" s="78"/>
      <c r="C1096" s="78"/>
      <c r="D1096" s="78"/>
      <c r="E1096" s="78"/>
      <c r="F1096" s="78"/>
      <c r="G1096" s="78"/>
      <c r="H1096" s="78"/>
      <c r="I1096" s="78"/>
      <c r="J1096" s="78"/>
      <c r="K1096" s="78"/>
      <c r="L1096" s="78"/>
      <c r="M1096" s="78"/>
      <c r="N1096" s="78"/>
      <c r="O1096" s="78"/>
      <c r="P1096" s="78"/>
      <c r="Q1096" s="78"/>
      <c r="R1096" s="78"/>
      <c r="S1096" s="78"/>
      <c r="X1096" s="26"/>
      <c r="Y1096" s="27"/>
      <c r="Z1096" s="2" t="s">
        <v>134</v>
      </c>
      <c r="AA1096" s="36"/>
      <c r="AE1096" s="36"/>
    </row>
    <row r="1097" spans="1:31" customFormat="1" ht="79.5" x14ac:dyDescent="0.25">
      <c r="A1097" s="28" t="s">
        <v>597</v>
      </c>
      <c r="B1097" s="29" t="s">
        <v>136</v>
      </c>
      <c r="C1097" s="79" t="s">
        <v>598</v>
      </c>
      <c r="D1097" s="79"/>
      <c r="E1097" s="79"/>
      <c r="F1097" s="30" t="s">
        <v>40</v>
      </c>
      <c r="G1097" s="31">
        <v>1</v>
      </c>
      <c r="H1097" s="32">
        <v>257.24</v>
      </c>
      <c r="I1097" s="33">
        <v>254.66</v>
      </c>
      <c r="J1097" s="34"/>
      <c r="K1097" s="34"/>
      <c r="L1097" s="35">
        <v>257</v>
      </c>
      <c r="M1097" s="35">
        <v>255</v>
      </c>
      <c r="N1097" s="34"/>
      <c r="O1097" s="34"/>
      <c r="P1097" s="33">
        <v>0.77</v>
      </c>
      <c r="Q1097" s="33">
        <v>0.77</v>
      </c>
      <c r="R1097" s="35">
        <v>0</v>
      </c>
      <c r="S1097" s="35">
        <v>0</v>
      </c>
      <c r="X1097" s="26"/>
      <c r="Y1097" s="27"/>
      <c r="AA1097" s="36" t="s">
        <v>598</v>
      </c>
      <c r="AE1097" s="36"/>
    </row>
    <row r="1098" spans="1:31" customFormat="1" ht="15" x14ac:dyDescent="0.25">
      <c r="A1098" s="37"/>
      <c r="B1098" s="38" t="s">
        <v>37</v>
      </c>
      <c r="C1098" s="80" t="s">
        <v>41</v>
      </c>
      <c r="D1098" s="80"/>
      <c r="E1098" s="80"/>
      <c r="F1098" s="80"/>
      <c r="G1098" s="80"/>
      <c r="H1098" s="80"/>
      <c r="I1098" s="80"/>
      <c r="J1098" s="80"/>
      <c r="K1098" s="80"/>
      <c r="L1098" s="80"/>
      <c r="M1098" s="80"/>
      <c r="N1098" s="80"/>
      <c r="O1098" s="80"/>
      <c r="P1098" s="80"/>
      <c r="Q1098" s="80"/>
      <c r="R1098" s="80"/>
      <c r="S1098" s="81"/>
      <c r="X1098" s="26"/>
      <c r="Y1098" s="27"/>
      <c r="AA1098" s="36"/>
      <c r="AB1098" s="2" t="s">
        <v>41</v>
      </c>
      <c r="AE1098" s="36"/>
    </row>
    <row r="1099" spans="1:31" customFormat="1" ht="23.25" x14ac:dyDescent="0.25">
      <c r="A1099" s="39"/>
      <c r="B1099" s="82" t="s">
        <v>42</v>
      </c>
      <c r="C1099" s="82"/>
      <c r="D1099" s="82"/>
      <c r="E1099" s="82"/>
      <c r="F1099" s="40"/>
      <c r="G1099" s="40"/>
      <c r="H1099" s="40"/>
      <c r="I1099" s="40"/>
      <c r="J1099" s="40"/>
      <c r="K1099" s="40"/>
      <c r="L1099" s="40"/>
      <c r="M1099" s="40"/>
      <c r="N1099" s="40"/>
      <c r="O1099" s="40"/>
      <c r="P1099" s="40"/>
      <c r="Q1099" s="40"/>
      <c r="R1099" s="40"/>
      <c r="S1099" s="41"/>
      <c r="X1099" s="26"/>
      <c r="Y1099" s="27"/>
      <c r="AA1099" s="36"/>
      <c r="AC1099" s="2" t="s">
        <v>42</v>
      </c>
      <c r="AE1099" s="36"/>
    </row>
    <row r="1100" spans="1:31" customFormat="1" ht="15" x14ac:dyDescent="0.25">
      <c r="A1100" s="39"/>
      <c r="B1100" s="40"/>
      <c r="C1100" s="40"/>
      <c r="D1100" s="40"/>
      <c r="E1100" s="42" t="s">
        <v>138</v>
      </c>
      <c r="F1100" s="43"/>
      <c r="G1100" s="44"/>
      <c r="H1100" s="11"/>
      <c r="I1100" s="11"/>
      <c r="J1100" s="11"/>
      <c r="K1100" s="11"/>
      <c r="L1100" s="45">
        <v>253</v>
      </c>
      <c r="M1100" s="46"/>
      <c r="N1100" s="46"/>
      <c r="O1100" s="46"/>
      <c r="P1100" s="46"/>
      <c r="Q1100" s="46"/>
      <c r="R1100" s="11"/>
      <c r="S1100" s="47"/>
      <c r="X1100" s="26"/>
      <c r="Y1100" s="27"/>
      <c r="AA1100" s="36"/>
      <c r="AE1100" s="36"/>
    </row>
    <row r="1101" spans="1:31" customFormat="1" ht="15" x14ac:dyDescent="0.25">
      <c r="A1101" s="39"/>
      <c r="B1101" s="40"/>
      <c r="C1101" s="40"/>
      <c r="D1101" s="40"/>
      <c r="E1101" s="42" t="s">
        <v>139</v>
      </c>
      <c r="F1101" s="43"/>
      <c r="G1101" s="44"/>
      <c r="H1101" s="11"/>
      <c r="I1101" s="11"/>
      <c r="J1101" s="11"/>
      <c r="K1101" s="11"/>
      <c r="L1101" s="45">
        <v>129</v>
      </c>
      <c r="M1101" s="46"/>
      <c r="N1101" s="46"/>
      <c r="O1101" s="46"/>
      <c r="P1101" s="46"/>
      <c r="Q1101" s="46"/>
      <c r="R1101" s="11"/>
      <c r="S1101" s="47"/>
      <c r="X1101" s="26"/>
      <c r="Y1101" s="27"/>
      <c r="AA1101" s="36"/>
      <c r="AE1101" s="36"/>
    </row>
    <row r="1102" spans="1:31" customFormat="1" ht="15" x14ac:dyDescent="0.25">
      <c r="A1102" s="39"/>
      <c r="B1102" s="40"/>
      <c r="C1102" s="40"/>
      <c r="D1102" s="40"/>
      <c r="E1102" s="42" t="s">
        <v>45</v>
      </c>
      <c r="F1102" s="43"/>
      <c r="G1102" s="44"/>
      <c r="H1102" s="11"/>
      <c r="I1102" s="11"/>
      <c r="J1102" s="11"/>
      <c r="K1102" s="11"/>
      <c r="L1102" s="45">
        <v>665</v>
      </c>
      <c r="M1102" s="46"/>
      <c r="N1102" s="46"/>
      <c r="O1102" s="46"/>
      <c r="P1102" s="46"/>
      <c r="Q1102" s="46"/>
      <c r="R1102" s="11"/>
      <c r="S1102" s="47"/>
      <c r="X1102" s="26"/>
      <c r="Y1102" s="27"/>
      <c r="AA1102" s="36"/>
      <c r="AE1102" s="36"/>
    </row>
    <row r="1103" spans="1:31" customFormat="1" ht="79.5" x14ac:dyDescent="0.25">
      <c r="A1103" s="28" t="s">
        <v>599</v>
      </c>
      <c r="B1103" s="29" t="s">
        <v>136</v>
      </c>
      <c r="C1103" s="79" t="s">
        <v>600</v>
      </c>
      <c r="D1103" s="79"/>
      <c r="E1103" s="79"/>
      <c r="F1103" s="30" t="s">
        <v>40</v>
      </c>
      <c r="G1103" s="31">
        <v>1</v>
      </c>
      <c r="H1103" s="32">
        <v>152.93</v>
      </c>
      <c r="I1103" s="33">
        <v>152.93</v>
      </c>
      <c r="J1103" s="34"/>
      <c r="K1103" s="34"/>
      <c r="L1103" s="35">
        <v>153</v>
      </c>
      <c r="M1103" s="35">
        <v>153</v>
      </c>
      <c r="N1103" s="34"/>
      <c r="O1103" s="34"/>
      <c r="P1103" s="33">
        <v>0.46</v>
      </c>
      <c r="Q1103" s="33">
        <v>0.46</v>
      </c>
      <c r="R1103" s="35">
        <v>0</v>
      </c>
      <c r="S1103" s="35">
        <v>0</v>
      </c>
      <c r="X1103" s="26"/>
      <c r="Y1103" s="27"/>
      <c r="AA1103" s="36" t="s">
        <v>600</v>
      </c>
      <c r="AE1103" s="36"/>
    </row>
    <row r="1104" spans="1:31" customFormat="1" ht="23.25" x14ac:dyDescent="0.25">
      <c r="A1104" s="37"/>
      <c r="B1104" s="49" t="s">
        <v>48</v>
      </c>
      <c r="C1104" s="80" t="s">
        <v>49</v>
      </c>
      <c r="D1104" s="80"/>
      <c r="E1104" s="80"/>
      <c r="F1104" s="80"/>
      <c r="G1104" s="80"/>
      <c r="H1104" s="80"/>
      <c r="I1104" s="80"/>
      <c r="J1104" s="80"/>
      <c r="K1104" s="80"/>
      <c r="L1104" s="80"/>
      <c r="M1104" s="80"/>
      <c r="N1104" s="80"/>
      <c r="O1104" s="80"/>
      <c r="P1104" s="80"/>
      <c r="Q1104" s="80"/>
      <c r="R1104" s="80"/>
      <c r="S1104" s="81"/>
      <c r="X1104" s="26"/>
      <c r="Y1104" s="27"/>
      <c r="AA1104" s="36"/>
      <c r="AD1104" s="2" t="s">
        <v>49</v>
      </c>
      <c r="AE1104" s="36"/>
    </row>
    <row r="1105" spans="1:31" customFormat="1" ht="15" x14ac:dyDescent="0.25">
      <c r="A1105" s="37"/>
      <c r="B1105" s="38" t="s">
        <v>37</v>
      </c>
      <c r="C1105" s="80" t="s">
        <v>41</v>
      </c>
      <c r="D1105" s="80"/>
      <c r="E1105" s="80"/>
      <c r="F1105" s="80"/>
      <c r="G1105" s="80"/>
      <c r="H1105" s="80"/>
      <c r="I1105" s="80"/>
      <c r="J1105" s="80"/>
      <c r="K1105" s="80"/>
      <c r="L1105" s="80"/>
      <c r="M1105" s="80"/>
      <c r="N1105" s="80"/>
      <c r="O1105" s="80"/>
      <c r="P1105" s="80"/>
      <c r="Q1105" s="80"/>
      <c r="R1105" s="80"/>
      <c r="S1105" s="81"/>
      <c r="X1105" s="26"/>
      <c r="Y1105" s="27"/>
      <c r="AA1105" s="36"/>
      <c r="AB1105" s="2" t="s">
        <v>41</v>
      </c>
      <c r="AE1105" s="36"/>
    </row>
    <row r="1106" spans="1:31" customFormat="1" ht="23.25" x14ac:dyDescent="0.25">
      <c r="A1106" s="39"/>
      <c r="B1106" s="82" t="s">
        <v>42</v>
      </c>
      <c r="C1106" s="82"/>
      <c r="D1106" s="82"/>
      <c r="E1106" s="82"/>
      <c r="F1106" s="40"/>
      <c r="G1106" s="40"/>
      <c r="H1106" s="40"/>
      <c r="I1106" s="40"/>
      <c r="J1106" s="40"/>
      <c r="K1106" s="40"/>
      <c r="L1106" s="40"/>
      <c r="M1106" s="40"/>
      <c r="N1106" s="40"/>
      <c r="O1106" s="40"/>
      <c r="P1106" s="40"/>
      <c r="Q1106" s="40"/>
      <c r="R1106" s="40"/>
      <c r="S1106" s="41"/>
      <c r="X1106" s="26"/>
      <c r="Y1106" s="27"/>
      <c r="AA1106" s="36"/>
      <c r="AC1106" s="2" t="s">
        <v>42</v>
      </c>
      <c r="AE1106" s="36"/>
    </row>
    <row r="1107" spans="1:31" customFormat="1" ht="15" x14ac:dyDescent="0.25">
      <c r="A1107" s="39"/>
      <c r="B1107" s="40"/>
      <c r="C1107" s="40"/>
      <c r="D1107" s="40"/>
      <c r="E1107" s="42" t="s">
        <v>142</v>
      </c>
      <c r="F1107" s="43"/>
      <c r="G1107" s="44"/>
      <c r="H1107" s="11"/>
      <c r="I1107" s="11"/>
      <c r="J1107" s="11"/>
      <c r="K1107" s="11"/>
      <c r="L1107" s="45">
        <v>151</v>
      </c>
      <c r="M1107" s="46"/>
      <c r="N1107" s="46"/>
      <c r="O1107" s="46"/>
      <c r="P1107" s="46"/>
      <c r="Q1107" s="46"/>
      <c r="R1107" s="11"/>
      <c r="S1107" s="47"/>
      <c r="X1107" s="26"/>
      <c r="Y1107" s="27"/>
      <c r="AA1107" s="36"/>
      <c r="AE1107" s="36"/>
    </row>
    <row r="1108" spans="1:31" customFormat="1" ht="15" x14ac:dyDescent="0.25">
      <c r="A1108" s="39"/>
      <c r="B1108" s="40"/>
      <c r="C1108" s="40"/>
      <c r="D1108" s="40"/>
      <c r="E1108" s="42" t="s">
        <v>143</v>
      </c>
      <c r="F1108" s="43"/>
      <c r="G1108" s="44"/>
      <c r="H1108" s="11"/>
      <c r="I1108" s="11"/>
      <c r="J1108" s="11"/>
      <c r="K1108" s="11"/>
      <c r="L1108" s="45">
        <v>77</v>
      </c>
      <c r="M1108" s="46"/>
      <c r="N1108" s="46"/>
      <c r="O1108" s="46"/>
      <c r="P1108" s="46"/>
      <c r="Q1108" s="46"/>
      <c r="R1108" s="11"/>
      <c r="S1108" s="47"/>
      <c r="X1108" s="26"/>
      <c r="Y1108" s="27"/>
      <c r="AA1108" s="36"/>
      <c r="AE1108" s="36"/>
    </row>
    <row r="1109" spans="1:31" customFormat="1" ht="15" x14ac:dyDescent="0.25">
      <c r="A1109" s="39"/>
      <c r="B1109" s="40"/>
      <c r="C1109" s="40"/>
      <c r="D1109" s="40"/>
      <c r="E1109" s="42" t="s">
        <v>45</v>
      </c>
      <c r="F1109" s="43"/>
      <c r="G1109" s="44"/>
      <c r="H1109" s="11"/>
      <c r="I1109" s="11"/>
      <c r="J1109" s="11"/>
      <c r="K1109" s="11"/>
      <c r="L1109" s="45">
        <v>396</v>
      </c>
      <c r="M1109" s="46"/>
      <c r="N1109" s="46"/>
      <c r="O1109" s="46"/>
      <c r="P1109" s="46"/>
      <c r="Q1109" s="46"/>
      <c r="R1109" s="11"/>
      <c r="S1109" s="47"/>
      <c r="X1109" s="26"/>
      <c r="Y1109" s="27"/>
      <c r="AA1109" s="36"/>
      <c r="AE1109" s="36"/>
    </row>
    <row r="1110" spans="1:31" customFormat="1" ht="45.75" x14ac:dyDescent="0.25">
      <c r="A1110" s="28" t="s">
        <v>601</v>
      </c>
      <c r="B1110" s="29" t="s">
        <v>104</v>
      </c>
      <c r="C1110" s="79" t="s">
        <v>602</v>
      </c>
      <c r="D1110" s="79"/>
      <c r="E1110" s="79"/>
      <c r="F1110" s="30" t="s">
        <v>106</v>
      </c>
      <c r="G1110" s="59">
        <v>14.01</v>
      </c>
      <c r="H1110" s="32"/>
      <c r="I1110" s="34"/>
      <c r="J1110" s="34"/>
      <c r="K1110" s="34"/>
      <c r="L1110" s="34"/>
      <c r="M1110" s="34"/>
      <c r="N1110" s="34"/>
      <c r="O1110" s="34"/>
      <c r="P1110" s="35">
        <v>0</v>
      </c>
      <c r="Q1110" s="35">
        <v>0</v>
      </c>
      <c r="R1110" s="35">
        <v>0</v>
      </c>
      <c r="S1110" s="35">
        <v>0</v>
      </c>
      <c r="X1110" s="26"/>
      <c r="Y1110" s="27"/>
      <c r="AA1110" s="36" t="s">
        <v>602</v>
      </c>
      <c r="AE1110" s="36"/>
    </row>
    <row r="1111" spans="1:31" customFormat="1" ht="15" x14ac:dyDescent="0.25">
      <c r="A1111" s="39"/>
      <c r="B1111" s="82" t="s">
        <v>203</v>
      </c>
      <c r="C1111" s="82"/>
      <c r="D1111" s="82"/>
      <c r="E1111" s="82"/>
      <c r="F1111" s="40"/>
      <c r="G1111" s="40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40"/>
      <c r="S1111" s="41"/>
      <c r="X1111" s="26"/>
      <c r="Y1111" s="27"/>
      <c r="AA1111" s="36"/>
      <c r="AC1111" s="2" t="s">
        <v>203</v>
      </c>
      <c r="AE1111" s="36"/>
    </row>
    <row r="1112" spans="1:31" customFormat="1" ht="102" x14ac:dyDescent="0.25">
      <c r="A1112" s="28" t="s">
        <v>603</v>
      </c>
      <c r="B1112" s="29" t="s">
        <v>506</v>
      </c>
      <c r="C1112" s="79" t="s">
        <v>604</v>
      </c>
      <c r="D1112" s="79"/>
      <c r="E1112" s="79"/>
      <c r="F1112" s="30" t="s">
        <v>110</v>
      </c>
      <c r="G1112" s="31">
        <v>1</v>
      </c>
      <c r="H1112" s="32">
        <v>15948.15</v>
      </c>
      <c r="I1112" s="32">
        <v>3114.69</v>
      </c>
      <c r="J1112" s="32">
        <v>11361.21</v>
      </c>
      <c r="K1112" s="32">
        <v>1204.08</v>
      </c>
      <c r="L1112" s="50">
        <v>15948</v>
      </c>
      <c r="M1112" s="50">
        <v>3115</v>
      </c>
      <c r="N1112" s="50">
        <v>11361</v>
      </c>
      <c r="O1112" s="50">
        <v>1204</v>
      </c>
      <c r="P1112" s="51">
        <v>10.3</v>
      </c>
      <c r="Q1112" s="51">
        <v>10.3</v>
      </c>
      <c r="R1112" s="35">
        <v>3</v>
      </c>
      <c r="S1112" s="35">
        <v>3</v>
      </c>
      <c r="X1112" s="26"/>
      <c r="Y1112" s="27"/>
      <c r="AA1112" s="36" t="s">
        <v>604</v>
      </c>
      <c r="AE1112" s="36"/>
    </row>
    <row r="1113" spans="1:31" customFormat="1" ht="15" x14ac:dyDescent="0.25">
      <c r="A1113" s="37"/>
      <c r="B1113" s="38" t="s">
        <v>37</v>
      </c>
      <c r="C1113" s="80" t="s">
        <v>41</v>
      </c>
      <c r="D1113" s="80"/>
      <c r="E1113" s="80"/>
      <c r="F1113" s="80"/>
      <c r="G1113" s="80"/>
      <c r="H1113" s="80"/>
      <c r="I1113" s="80"/>
      <c r="J1113" s="80"/>
      <c r="K1113" s="80"/>
      <c r="L1113" s="80"/>
      <c r="M1113" s="80"/>
      <c r="N1113" s="80"/>
      <c r="O1113" s="80"/>
      <c r="P1113" s="80"/>
      <c r="Q1113" s="80"/>
      <c r="R1113" s="80"/>
      <c r="S1113" s="81"/>
      <c r="X1113" s="26"/>
      <c r="Y1113" s="27"/>
      <c r="AA1113" s="36"/>
      <c r="AB1113" s="2" t="s">
        <v>41</v>
      </c>
      <c r="AE1113" s="36"/>
    </row>
    <row r="1114" spans="1:31" customFormat="1" ht="15" x14ac:dyDescent="0.25">
      <c r="A1114" s="39"/>
      <c r="B1114" s="82" t="s">
        <v>111</v>
      </c>
      <c r="C1114" s="82"/>
      <c r="D1114" s="82"/>
      <c r="E1114" s="82"/>
      <c r="F1114" s="40"/>
      <c r="G1114" s="40"/>
      <c r="H1114" s="40"/>
      <c r="I1114" s="40"/>
      <c r="J1114" s="40"/>
      <c r="K1114" s="40"/>
      <c r="L1114" s="40"/>
      <c r="M1114" s="40"/>
      <c r="N1114" s="40"/>
      <c r="O1114" s="40"/>
      <c r="P1114" s="40"/>
      <c r="Q1114" s="40"/>
      <c r="R1114" s="40"/>
      <c r="S1114" s="41"/>
      <c r="X1114" s="26"/>
      <c r="Y1114" s="27"/>
      <c r="AA1114" s="36"/>
      <c r="AC1114" s="2" t="s">
        <v>111</v>
      </c>
      <c r="AE1114" s="36"/>
    </row>
    <row r="1115" spans="1:31" customFormat="1" ht="15" x14ac:dyDescent="0.25">
      <c r="A1115" s="39"/>
      <c r="B1115" s="40"/>
      <c r="C1115" s="40"/>
      <c r="D1115" s="40"/>
      <c r="E1115" s="42" t="s">
        <v>508</v>
      </c>
      <c r="F1115" s="43"/>
      <c r="G1115" s="44"/>
      <c r="H1115" s="11"/>
      <c r="I1115" s="11"/>
      <c r="J1115" s="11"/>
      <c r="K1115" s="11"/>
      <c r="L1115" s="48">
        <v>3973</v>
      </c>
      <c r="M1115" s="46"/>
      <c r="N1115" s="46"/>
      <c r="O1115" s="46"/>
      <c r="P1115" s="46"/>
      <c r="Q1115" s="46"/>
      <c r="R1115" s="11"/>
      <c r="S1115" s="47"/>
      <c r="X1115" s="26"/>
      <c r="Y1115" s="27"/>
      <c r="AA1115" s="36"/>
      <c r="AE1115" s="36"/>
    </row>
    <row r="1116" spans="1:31" customFormat="1" ht="15" x14ac:dyDescent="0.25">
      <c r="A1116" s="39"/>
      <c r="B1116" s="40"/>
      <c r="C1116" s="40"/>
      <c r="D1116" s="40"/>
      <c r="E1116" s="42" t="s">
        <v>509</v>
      </c>
      <c r="F1116" s="43"/>
      <c r="G1116" s="44"/>
      <c r="H1116" s="11"/>
      <c r="I1116" s="11"/>
      <c r="J1116" s="11"/>
      <c r="K1116" s="11"/>
      <c r="L1116" s="48">
        <v>2116</v>
      </c>
      <c r="M1116" s="46"/>
      <c r="N1116" s="46"/>
      <c r="O1116" s="46"/>
      <c r="P1116" s="46"/>
      <c r="Q1116" s="46"/>
      <c r="R1116" s="11"/>
      <c r="S1116" s="47"/>
      <c r="X1116" s="26"/>
      <c r="Y1116" s="27"/>
      <c r="AA1116" s="36"/>
      <c r="AE1116" s="36"/>
    </row>
    <row r="1117" spans="1:31" customFormat="1" ht="15" x14ac:dyDescent="0.25">
      <c r="A1117" s="39"/>
      <c r="B1117" s="40"/>
      <c r="C1117" s="40"/>
      <c r="D1117" s="40"/>
      <c r="E1117" s="42" t="s">
        <v>45</v>
      </c>
      <c r="F1117" s="43"/>
      <c r="G1117" s="44"/>
      <c r="H1117" s="11"/>
      <c r="I1117" s="11"/>
      <c r="J1117" s="11"/>
      <c r="K1117" s="11"/>
      <c r="L1117" s="48">
        <v>22037</v>
      </c>
      <c r="M1117" s="46"/>
      <c r="N1117" s="46"/>
      <c r="O1117" s="46"/>
      <c r="P1117" s="46"/>
      <c r="Q1117" s="46"/>
      <c r="R1117" s="11"/>
      <c r="S1117" s="47"/>
      <c r="X1117" s="26"/>
      <c r="Y1117" s="27"/>
      <c r="AA1117" s="36"/>
      <c r="AE1117" s="36"/>
    </row>
    <row r="1118" spans="1:31" customFormat="1" ht="45.75" x14ac:dyDescent="0.25">
      <c r="A1118" s="28" t="s">
        <v>605</v>
      </c>
      <c r="B1118" s="29" t="s">
        <v>115</v>
      </c>
      <c r="C1118" s="79" t="s">
        <v>606</v>
      </c>
      <c r="D1118" s="79"/>
      <c r="E1118" s="79"/>
      <c r="F1118" s="30" t="s">
        <v>110</v>
      </c>
      <c r="G1118" s="31">
        <v>1</v>
      </c>
      <c r="H1118" s="32"/>
      <c r="I1118" s="34"/>
      <c r="J1118" s="34"/>
      <c r="K1118" s="34"/>
      <c r="L1118" s="34"/>
      <c r="M1118" s="34"/>
      <c r="N1118" s="34"/>
      <c r="O1118" s="34"/>
      <c r="P1118" s="35">
        <v>0</v>
      </c>
      <c r="Q1118" s="35">
        <v>0</v>
      </c>
      <c r="R1118" s="35">
        <v>0</v>
      </c>
      <c r="S1118" s="35">
        <v>0</v>
      </c>
      <c r="X1118" s="26"/>
      <c r="Y1118" s="27"/>
      <c r="AA1118" s="36" t="s">
        <v>606</v>
      </c>
      <c r="AE1118" s="36"/>
    </row>
    <row r="1119" spans="1:31" customFormat="1" ht="15" x14ac:dyDescent="0.25">
      <c r="A1119" s="39"/>
      <c r="B1119" s="82" t="s">
        <v>203</v>
      </c>
      <c r="C1119" s="82"/>
      <c r="D1119" s="82"/>
      <c r="E1119" s="82"/>
      <c r="F1119" s="40"/>
      <c r="G1119" s="40"/>
      <c r="H1119" s="40"/>
      <c r="I1119" s="40"/>
      <c r="J1119" s="40"/>
      <c r="K1119" s="40"/>
      <c r="L1119" s="40"/>
      <c r="M1119" s="40"/>
      <c r="N1119" s="40"/>
      <c r="O1119" s="40"/>
      <c r="P1119" s="40"/>
      <c r="Q1119" s="40"/>
      <c r="R1119" s="40"/>
      <c r="S1119" s="41"/>
      <c r="X1119" s="26"/>
      <c r="Y1119" s="27"/>
      <c r="AA1119" s="36"/>
      <c r="AC1119" s="2" t="s">
        <v>203</v>
      </c>
      <c r="AE1119" s="36"/>
    </row>
    <row r="1120" spans="1:31" customFormat="1" ht="15" x14ac:dyDescent="0.25">
      <c r="A1120" s="83" t="s">
        <v>117</v>
      </c>
      <c r="B1120" s="83"/>
      <c r="C1120" s="83"/>
      <c r="D1120" s="83"/>
      <c r="E1120" s="83"/>
      <c r="F1120" s="83"/>
      <c r="G1120" s="83"/>
      <c r="H1120" s="83"/>
      <c r="I1120" s="83"/>
      <c r="J1120" s="83"/>
      <c r="K1120" s="83"/>
      <c r="L1120" s="50">
        <v>24216</v>
      </c>
      <c r="M1120" s="50">
        <v>10742</v>
      </c>
      <c r="N1120" s="50">
        <v>11913</v>
      </c>
      <c r="O1120" s="50">
        <v>1269</v>
      </c>
      <c r="P1120" s="52"/>
      <c r="Q1120" s="53">
        <v>30.99</v>
      </c>
      <c r="R1120" s="52"/>
      <c r="S1120" s="53">
        <v>3.05</v>
      </c>
      <c r="X1120" s="26"/>
      <c r="Y1120" s="27"/>
      <c r="AA1120" s="36"/>
      <c r="AE1120" s="36" t="s">
        <v>117</v>
      </c>
    </row>
    <row r="1121" spans="1:31" customFormat="1" ht="15" x14ac:dyDescent="0.25">
      <c r="A1121" s="83" t="s">
        <v>118</v>
      </c>
      <c r="B1121" s="83"/>
      <c r="C1121" s="83"/>
      <c r="D1121" s="83"/>
      <c r="E1121" s="83"/>
      <c r="F1121" s="83"/>
      <c r="G1121" s="83"/>
      <c r="H1121" s="83"/>
      <c r="I1121" s="83"/>
      <c r="J1121" s="83"/>
      <c r="K1121" s="83"/>
      <c r="L1121" s="50">
        <v>25054</v>
      </c>
      <c r="M1121" s="50">
        <v>11521</v>
      </c>
      <c r="N1121" s="50">
        <v>11972</v>
      </c>
      <c r="O1121" s="50">
        <v>1276</v>
      </c>
      <c r="P1121" s="52"/>
      <c r="Q1121" s="53">
        <v>33.130000000000003</v>
      </c>
      <c r="R1121" s="52"/>
      <c r="S1121" s="53">
        <v>3.06</v>
      </c>
      <c r="X1121" s="26"/>
      <c r="Y1121" s="27"/>
      <c r="AA1121" s="36"/>
      <c r="AE1121" s="36" t="s">
        <v>118</v>
      </c>
    </row>
    <row r="1122" spans="1:31" customFormat="1" ht="15" x14ac:dyDescent="0.25">
      <c r="A1122" s="83" t="s">
        <v>119</v>
      </c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50">
        <v>11599</v>
      </c>
      <c r="M1122" s="34"/>
      <c r="N1122" s="34"/>
      <c r="O1122" s="34"/>
      <c r="P1122" s="52"/>
      <c r="Q1122" s="52"/>
      <c r="R1122" s="52"/>
      <c r="S1122" s="52"/>
      <c r="X1122" s="26"/>
      <c r="Y1122" s="27"/>
      <c r="AA1122" s="36"/>
      <c r="AE1122" s="36" t="s">
        <v>119</v>
      </c>
    </row>
    <row r="1123" spans="1:31" customFormat="1" ht="15" x14ac:dyDescent="0.25">
      <c r="A1123" s="83" t="s">
        <v>120</v>
      </c>
      <c r="B1123" s="83"/>
      <c r="C1123" s="83"/>
      <c r="D1123" s="83"/>
      <c r="E1123" s="83"/>
      <c r="F1123" s="83"/>
      <c r="G1123" s="83"/>
      <c r="H1123" s="83"/>
      <c r="I1123" s="83"/>
      <c r="J1123" s="83"/>
      <c r="K1123" s="83"/>
      <c r="L1123" s="50">
        <v>6008</v>
      </c>
      <c r="M1123" s="34"/>
      <c r="N1123" s="34"/>
      <c r="O1123" s="34"/>
      <c r="P1123" s="52"/>
      <c r="Q1123" s="52"/>
      <c r="R1123" s="52"/>
      <c r="S1123" s="52"/>
      <c r="X1123" s="26"/>
      <c r="Y1123" s="27"/>
      <c r="AA1123" s="36"/>
      <c r="AE1123" s="36" t="s">
        <v>120</v>
      </c>
    </row>
    <row r="1124" spans="1:31" customFormat="1" ht="15" x14ac:dyDescent="0.25">
      <c r="A1124" s="83" t="s">
        <v>607</v>
      </c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50">
        <v>42661</v>
      </c>
      <c r="M1124" s="34"/>
      <c r="N1124" s="34"/>
      <c r="O1124" s="34"/>
      <c r="P1124" s="52"/>
      <c r="Q1124" s="53">
        <v>33.130000000000003</v>
      </c>
      <c r="R1124" s="52"/>
      <c r="S1124" s="53">
        <v>3.06</v>
      </c>
      <c r="X1124" s="26"/>
      <c r="Y1124" s="27"/>
      <c r="AA1124" s="36"/>
      <c r="AE1124" s="36" t="s">
        <v>607</v>
      </c>
    </row>
    <row r="1125" spans="1:31" customFormat="1" ht="15" x14ac:dyDescent="0.25">
      <c r="A1125" s="83" t="s">
        <v>122</v>
      </c>
      <c r="B1125" s="83"/>
      <c r="C1125" s="83"/>
      <c r="D1125" s="83"/>
      <c r="E1125" s="83"/>
      <c r="F1125" s="83"/>
      <c r="G1125" s="83"/>
      <c r="H1125" s="83"/>
      <c r="I1125" s="83"/>
      <c r="J1125" s="83"/>
      <c r="K1125" s="83"/>
      <c r="L1125" s="35">
        <v>408</v>
      </c>
      <c r="M1125" s="34"/>
      <c r="N1125" s="34"/>
      <c r="O1125" s="34"/>
      <c r="P1125" s="52"/>
      <c r="Q1125" s="52"/>
      <c r="R1125" s="52"/>
      <c r="S1125" s="52"/>
      <c r="X1125" s="26"/>
      <c r="Y1125" s="27"/>
      <c r="AA1125" s="36"/>
      <c r="AE1125" s="36" t="s">
        <v>122</v>
      </c>
    </row>
    <row r="1126" spans="1:31" customFormat="1" ht="15" x14ac:dyDescent="0.25">
      <c r="A1126" s="76" t="s">
        <v>608</v>
      </c>
      <c r="B1126" s="76"/>
      <c r="C1126" s="76"/>
      <c r="D1126" s="76"/>
      <c r="E1126" s="76"/>
      <c r="F1126" s="76"/>
      <c r="G1126" s="76"/>
      <c r="H1126" s="76"/>
      <c r="I1126" s="76"/>
      <c r="J1126" s="76"/>
      <c r="K1126" s="76"/>
      <c r="L1126" s="76"/>
      <c r="M1126" s="76"/>
      <c r="N1126" s="76"/>
      <c r="O1126" s="76"/>
      <c r="P1126" s="76"/>
      <c r="Q1126" s="76"/>
      <c r="R1126" s="76"/>
      <c r="S1126" s="76"/>
      <c r="X1126" s="26" t="s">
        <v>608</v>
      </c>
      <c r="Y1126" s="27"/>
      <c r="AA1126" s="36"/>
      <c r="AE1126" s="36"/>
    </row>
    <row r="1127" spans="1:31" customFormat="1" ht="15" x14ac:dyDescent="0.25">
      <c r="A1127" s="77" t="s">
        <v>609</v>
      </c>
      <c r="B1127" s="77"/>
      <c r="C1127" s="77"/>
      <c r="D1127" s="77"/>
      <c r="E1127" s="77"/>
      <c r="F1127" s="77"/>
      <c r="G1127" s="77"/>
      <c r="H1127" s="77"/>
      <c r="I1127" s="77"/>
      <c r="J1127" s="77"/>
      <c r="K1127" s="77"/>
      <c r="L1127" s="77"/>
      <c r="M1127" s="77"/>
      <c r="N1127" s="77"/>
      <c r="O1127" s="77"/>
      <c r="P1127" s="77"/>
      <c r="Q1127" s="77"/>
      <c r="R1127" s="77"/>
      <c r="S1127" s="77"/>
      <c r="X1127" s="26"/>
      <c r="Y1127" s="27" t="s">
        <v>609</v>
      </c>
      <c r="AA1127" s="36"/>
      <c r="AE1127" s="36"/>
    </row>
    <row r="1128" spans="1:31" customFormat="1" ht="15" x14ac:dyDescent="0.25">
      <c r="A1128" s="78" t="s">
        <v>610</v>
      </c>
      <c r="B1128" s="78"/>
      <c r="C1128" s="78"/>
      <c r="D1128" s="78"/>
      <c r="E1128" s="78"/>
      <c r="F1128" s="78"/>
      <c r="G1128" s="78"/>
      <c r="H1128" s="78"/>
      <c r="I1128" s="78"/>
      <c r="J1128" s="78"/>
      <c r="K1128" s="78"/>
      <c r="L1128" s="78"/>
      <c r="M1128" s="78"/>
      <c r="N1128" s="78"/>
      <c r="O1128" s="78"/>
      <c r="P1128" s="78"/>
      <c r="Q1128" s="78"/>
      <c r="R1128" s="78"/>
      <c r="S1128" s="78"/>
      <c r="X1128" s="26"/>
      <c r="Y1128" s="27"/>
      <c r="Z1128" s="2" t="s">
        <v>610</v>
      </c>
      <c r="AA1128" s="36"/>
      <c r="AE1128" s="36"/>
    </row>
    <row r="1129" spans="1:31" customFormat="1" ht="68.25" x14ac:dyDescent="0.25">
      <c r="A1129" s="28" t="s">
        <v>611</v>
      </c>
      <c r="B1129" s="29" t="s">
        <v>612</v>
      </c>
      <c r="C1129" s="79" t="s">
        <v>613</v>
      </c>
      <c r="D1129" s="79"/>
      <c r="E1129" s="79"/>
      <c r="F1129" s="30" t="s">
        <v>40</v>
      </c>
      <c r="G1129" s="31">
        <v>4</v>
      </c>
      <c r="H1129" s="32">
        <v>535.77</v>
      </c>
      <c r="I1129" s="33">
        <v>533.19000000000005</v>
      </c>
      <c r="J1129" s="34"/>
      <c r="K1129" s="34"/>
      <c r="L1129" s="50">
        <v>2143</v>
      </c>
      <c r="M1129" s="50">
        <v>2133</v>
      </c>
      <c r="N1129" s="34"/>
      <c r="O1129" s="34"/>
      <c r="P1129" s="33">
        <v>1.48</v>
      </c>
      <c r="Q1129" s="33">
        <v>5.92</v>
      </c>
      <c r="R1129" s="35">
        <v>0</v>
      </c>
      <c r="S1129" s="35">
        <v>0</v>
      </c>
      <c r="X1129" s="26"/>
      <c r="Y1129" s="27"/>
      <c r="AA1129" s="36" t="s">
        <v>613</v>
      </c>
      <c r="AE1129" s="36"/>
    </row>
    <row r="1130" spans="1:31" customFormat="1" ht="15" x14ac:dyDescent="0.25">
      <c r="A1130" s="37"/>
      <c r="B1130" s="38" t="s">
        <v>37</v>
      </c>
      <c r="C1130" s="80" t="s">
        <v>41</v>
      </c>
      <c r="D1130" s="80"/>
      <c r="E1130" s="80"/>
      <c r="F1130" s="80"/>
      <c r="G1130" s="80"/>
      <c r="H1130" s="80"/>
      <c r="I1130" s="80"/>
      <c r="J1130" s="80"/>
      <c r="K1130" s="80"/>
      <c r="L1130" s="80"/>
      <c r="M1130" s="80"/>
      <c r="N1130" s="80"/>
      <c r="O1130" s="80"/>
      <c r="P1130" s="80"/>
      <c r="Q1130" s="80"/>
      <c r="R1130" s="80"/>
      <c r="S1130" s="81"/>
      <c r="X1130" s="26"/>
      <c r="Y1130" s="27"/>
      <c r="AA1130" s="36"/>
      <c r="AB1130" s="2" t="s">
        <v>41</v>
      </c>
      <c r="AE1130" s="36"/>
    </row>
    <row r="1131" spans="1:31" customFormat="1" ht="23.25" x14ac:dyDescent="0.25">
      <c r="A1131" s="39"/>
      <c r="B1131" s="82" t="s">
        <v>42</v>
      </c>
      <c r="C1131" s="82"/>
      <c r="D1131" s="82"/>
      <c r="E1131" s="82"/>
      <c r="F1131" s="40"/>
      <c r="G1131" s="40"/>
      <c r="H1131" s="40"/>
      <c r="I1131" s="40"/>
      <c r="J1131" s="40"/>
      <c r="K1131" s="40"/>
      <c r="L1131" s="40"/>
      <c r="M1131" s="40"/>
      <c r="N1131" s="40"/>
      <c r="O1131" s="40"/>
      <c r="P1131" s="40"/>
      <c r="Q1131" s="40"/>
      <c r="R1131" s="40"/>
      <c r="S1131" s="41"/>
      <c r="X1131" s="26"/>
      <c r="Y1131" s="27"/>
      <c r="AA1131" s="36"/>
      <c r="AC1131" s="2" t="s">
        <v>42</v>
      </c>
      <c r="AE1131" s="36"/>
    </row>
    <row r="1132" spans="1:31" customFormat="1" ht="15" x14ac:dyDescent="0.25">
      <c r="A1132" s="39"/>
      <c r="B1132" s="40"/>
      <c r="C1132" s="40"/>
      <c r="D1132" s="40"/>
      <c r="E1132" s="42" t="s">
        <v>614</v>
      </c>
      <c r="F1132" s="43"/>
      <c r="G1132" s="44"/>
      <c r="H1132" s="11"/>
      <c r="I1132" s="11"/>
      <c r="J1132" s="11"/>
      <c r="K1132" s="11"/>
      <c r="L1132" s="48">
        <v>2111</v>
      </c>
      <c r="M1132" s="46"/>
      <c r="N1132" s="46"/>
      <c r="O1132" s="46"/>
      <c r="P1132" s="46"/>
      <c r="Q1132" s="46"/>
      <c r="R1132" s="11"/>
      <c r="S1132" s="47"/>
      <c r="X1132" s="26"/>
      <c r="Y1132" s="27"/>
      <c r="AA1132" s="36"/>
      <c r="AE1132" s="36"/>
    </row>
    <row r="1133" spans="1:31" customFormat="1" ht="15" x14ac:dyDescent="0.25">
      <c r="A1133" s="39"/>
      <c r="B1133" s="40"/>
      <c r="C1133" s="40"/>
      <c r="D1133" s="40"/>
      <c r="E1133" s="42" t="s">
        <v>615</v>
      </c>
      <c r="F1133" s="43"/>
      <c r="G1133" s="44"/>
      <c r="H1133" s="11"/>
      <c r="I1133" s="11"/>
      <c r="J1133" s="11"/>
      <c r="K1133" s="11"/>
      <c r="L1133" s="48">
        <v>1079</v>
      </c>
      <c r="M1133" s="46"/>
      <c r="N1133" s="46"/>
      <c r="O1133" s="46"/>
      <c r="P1133" s="46"/>
      <c r="Q1133" s="46"/>
      <c r="R1133" s="11"/>
      <c r="S1133" s="47"/>
      <c r="X1133" s="26"/>
      <c r="Y1133" s="27"/>
      <c r="AA1133" s="36"/>
      <c r="AE1133" s="36"/>
    </row>
    <row r="1134" spans="1:31" customFormat="1" ht="15" x14ac:dyDescent="0.25">
      <c r="A1134" s="39"/>
      <c r="B1134" s="40"/>
      <c r="C1134" s="40"/>
      <c r="D1134" s="40"/>
      <c r="E1134" s="42" t="s">
        <v>45</v>
      </c>
      <c r="F1134" s="43"/>
      <c r="G1134" s="44"/>
      <c r="H1134" s="11"/>
      <c r="I1134" s="11"/>
      <c r="J1134" s="11"/>
      <c r="K1134" s="11"/>
      <c r="L1134" s="48">
        <v>5546</v>
      </c>
      <c r="M1134" s="46"/>
      <c r="N1134" s="46"/>
      <c r="O1134" s="46"/>
      <c r="P1134" s="46"/>
      <c r="Q1134" s="46"/>
      <c r="R1134" s="11"/>
      <c r="S1134" s="47"/>
      <c r="X1134" s="26"/>
      <c r="Y1134" s="27"/>
      <c r="AA1134" s="36"/>
      <c r="AE1134" s="36"/>
    </row>
    <row r="1135" spans="1:31" customFormat="1" ht="68.25" x14ac:dyDescent="0.25">
      <c r="A1135" s="28" t="s">
        <v>616</v>
      </c>
      <c r="B1135" s="29" t="s">
        <v>612</v>
      </c>
      <c r="C1135" s="79" t="s">
        <v>617</v>
      </c>
      <c r="D1135" s="79"/>
      <c r="E1135" s="79"/>
      <c r="F1135" s="30" t="s">
        <v>40</v>
      </c>
      <c r="G1135" s="31">
        <v>4</v>
      </c>
      <c r="H1135" s="32">
        <v>320.05</v>
      </c>
      <c r="I1135" s="33">
        <v>320.05</v>
      </c>
      <c r="J1135" s="34"/>
      <c r="K1135" s="34"/>
      <c r="L1135" s="50">
        <v>1280</v>
      </c>
      <c r="M1135" s="50">
        <v>1280</v>
      </c>
      <c r="N1135" s="34"/>
      <c r="O1135" s="34"/>
      <c r="P1135" s="33">
        <v>0.89</v>
      </c>
      <c r="Q1135" s="33">
        <v>3.56</v>
      </c>
      <c r="R1135" s="35">
        <v>0</v>
      </c>
      <c r="S1135" s="35">
        <v>0</v>
      </c>
      <c r="X1135" s="26"/>
      <c r="Y1135" s="27"/>
      <c r="AA1135" s="36" t="s">
        <v>617</v>
      </c>
      <c r="AE1135" s="36"/>
    </row>
    <row r="1136" spans="1:31" customFormat="1" ht="23.25" x14ac:dyDescent="0.25">
      <c r="A1136" s="37"/>
      <c r="B1136" s="49" t="s">
        <v>48</v>
      </c>
      <c r="C1136" s="80" t="s">
        <v>131</v>
      </c>
      <c r="D1136" s="80"/>
      <c r="E1136" s="80"/>
      <c r="F1136" s="80"/>
      <c r="G1136" s="80"/>
      <c r="H1136" s="80"/>
      <c r="I1136" s="80"/>
      <c r="J1136" s="80"/>
      <c r="K1136" s="80"/>
      <c r="L1136" s="80"/>
      <c r="M1136" s="80"/>
      <c r="N1136" s="80"/>
      <c r="O1136" s="80"/>
      <c r="P1136" s="80"/>
      <c r="Q1136" s="80"/>
      <c r="R1136" s="80"/>
      <c r="S1136" s="81"/>
      <c r="X1136" s="26"/>
      <c r="Y1136" s="27"/>
      <c r="AA1136" s="36"/>
      <c r="AD1136" s="2" t="s">
        <v>131</v>
      </c>
      <c r="AE1136" s="36"/>
    </row>
    <row r="1137" spans="1:31" customFormat="1" ht="15" x14ac:dyDescent="0.25">
      <c r="A1137" s="37"/>
      <c r="B1137" s="38" t="s">
        <v>37</v>
      </c>
      <c r="C1137" s="80" t="s">
        <v>41</v>
      </c>
      <c r="D1137" s="80"/>
      <c r="E1137" s="80"/>
      <c r="F1137" s="80"/>
      <c r="G1137" s="80"/>
      <c r="H1137" s="80"/>
      <c r="I1137" s="80"/>
      <c r="J1137" s="80"/>
      <c r="K1137" s="80"/>
      <c r="L1137" s="80"/>
      <c r="M1137" s="80"/>
      <c r="N1137" s="80"/>
      <c r="O1137" s="80"/>
      <c r="P1137" s="80"/>
      <c r="Q1137" s="80"/>
      <c r="R1137" s="80"/>
      <c r="S1137" s="81"/>
      <c r="X1137" s="26"/>
      <c r="Y1137" s="27"/>
      <c r="AA1137" s="36"/>
      <c r="AB1137" s="2" t="s">
        <v>41</v>
      </c>
      <c r="AE1137" s="36"/>
    </row>
    <row r="1138" spans="1:31" customFormat="1" ht="23.25" x14ac:dyDescent="0.25">
      <c r="A1138" s="39"/>
      <c r="B1138" s="82" t="s">
        <v>42</v>
      </c>
      <c r="C1138" s="82"/>
      <c r="D1138" s="82"/>
      <c r="E1138" s="82"/>
      <c r="F1138" s="40"/>
      <c r="G1138" s="40"/>
      <c r="H1138" s="40"/>
      <c r="I1138" s="40"/>
      <c r="J1138" s="40"/>
      <c r="K1138" s="40"/>
      <c r="L1138" s="40"/>
      <c r="M1138" s="40"/>
      <c r="N1138" s="40"/>
      <c r="O1138" s="40"/>
      <c r="P1138" s="40"/>
      <c r="Q1138" s="40"/>
      <c r="R1138" s="40"/>
      <c r="S1138" s="41"/>
      <c r="X1138" s="26"/>
      <c r="Y1138" s="27"/>
      <c r="AA1138" s="36"/>
      <c r="AC1138" s="2" t="s">
        <v>42</v>
      </c>
      <c r="AE1138" s="36"/>
    </row>
    <row r="1139" spans="1:31" customFormat="1" ht="15" x14ac:dyDescent="0.25">
      <c r="A1139" s="39"/>
      <c r="B1139" s="40"/>
      <c r="C1139" s="40"/>
      <c r="D1139" s="40"/>
      <c r="E1139" s="42" t="s">
        <v>618</v>
      </c>
      <c r="F1139" s="43"/>
      <c r="G1139" s="44"/>
      <c r="H1139" s="11"/>
      <c r="I1139" s="11"/>
      <c r="J1139" s="11"/>
      <c r="K1139" s="11"/>
      <c r="L1139" s="48">
        <v>1267</v>
      </c>
      <c r="M1139" s="46"/>
      <c r="N1139" s="46"/>
      <c r="O1139" s="46"/>
      <c r="P1139" s="46"/>
      <c r="Q1139" s="46"/>
      <c r="R1139" s="11"/>
      <c r="S1139" s="47"/>
      <c r="X1139" s="26"/>
      <c r="Y1139" s="27"/>
      <c r="AA1139" s="36"/>
      <c r="AE1139" s="36"/>
    </row>
    <row r="1140" spans="1:31" customFormat="1" ht="15" x14ac:dyDescent="0.25">
      <c r="A1140" s="39"/>
      <c r="B1140" s="40"/>
      <c r="C1140" s="40"/>
      <c r="D1140" s="40"/>
      <c r="E1140" s="42" t="s">
        <v>619</v>
      </c>
      <c r="F1140" s="43"/>
      <c r="G1140" s="44"/>
      <c r="H1140" s="11"/>
      <c r="I1140" s="11"/>
      <c r="J1140" s="11"/>
      <c r="K1140" s="11"/>
      <c r="L1140" s="45">
        <v>648</v>
      </c>
      <c r="M1140" s="46"/>
      <c r="N1140" s="46"/>
      <c r="O1140" s="46"/>
      <c r="P1140" s="46"/>
      <c r="Q1140" s="46"/>
      <c r="R1140" s="11"/>
      <c r="S1140" s="47"/>
      <c r="X1140" s="26"/>
      <c r="Y1140" s="27"/>
      <c r="AA1140" s="36"/>
      <c r="AE1140" s="36"/>
    </row>
    <row r="1141" spans="1:31" customFormat="1" ht="15" x14ac:dyDescent="0.25">
      <c r="A1141" s="39"/>
      <c r="B1141" s="40"/>
      <c r="C1141" s="40"/>
      <c r="D1141" s="40"/>
      <c r="E1141" s="42" t="s">
        <v>45</v>
      </c>
      <c r="F1141" s="43"/>
      <c r="G1141" s="44"/>
      <c r="H1141" s="11"/>
      <c r="I1141" s="11"/>
      <c r="J1141" s="11"/>
      <c r="K1141" s="11"/>
      <c r="L1141" s="48">
        <v>3323</v>
      </c>
      <c r="M1141" s="46"/>
      <c r="N1141" s="46"/>
      <c r="O1141" s="46"/>
      <c r="P1141" s="46"/>
      <c r="Q1141" s="46"/>
      <c r="R1141" s="11"/>
      <c r="S1141" s="47"/>
      <c r="X1141" s="26"/>
      <c r="Y1141" s="27"/>
      <c r="AA1141" s="36"/>
      <c r="AE1141" s="36"/>
    </row>
    <row r="1142" spans="1:31" customFormat="1" ht="15" x14ac:dyDescent="0.25">
      <c r="A1142" s="78" t="s">
        <v>620</v>
      </c>
      <c r="B1142" s="78"/>
      <c r="C1142" s="78"/>
      <c r="D1142" s="78"/>
      <c r="E1142" s="78"/>
      <c r="F1142" s="78"/>
      <c r="G1142" s="78"/>
      <c r="H1142" s="78"/>
      <c r="I1142" s="78"/>
      <c r="J1142" s="78"/>
      <c r="K1142" s="78"/>
      <c r="L1142" s="78"/>
      <c r="M1142" s="78"/>
      <c r="N1142" s="78"/>
      <c r="O1142" s="78"/>
      <c r="P1142" s="78"/>
      <c r="Q1142" s="78"/>
      <c r="R1142" s="78"/>
      <c r="S1142" s="78"/>
      <c r="X1142" s="26"/>
      <c r="Y1142" s="27"/>
      <c r="Z1142" s="2" t="s">
        <v>620</v>
      </c>
      <c r="AA1142" s="36"/>
      <c r="AE1142" s="36"/>
    </row>
    <row r="1143" spans="1:31" customFormat="1" ht="68.25" x14ac:dyDescent="0.25">
      <c r="A1143" s="28" t="s">
        <v>621</v>
      </c>
      <c r="B1143" s="29" t="s">
        <v>622</v>
      </c>
      <c r="C1143" s="79" t="s">
        <v>623</v>
      </c>
      <c r="D1143" s="79"/>
      <c r="E1143" s="79"/>
      <c r="F1143" s="30" t="s">
        <v>40</v>
      </c>
      <c r="G1143" s="31">
        <v>1</v>
      </c>
      <c r="H1143" s="32">
        <v>2204.0500000000002</v>
      </c>
      <c r="I1143" s="32">
        <v>2185.6799999999998</v>
      </c>
      <c r="J1143" s="34"/>
      <c r="K1143" s="34"/>
      <c r="L1143" s="50">
        <v>2204</v>
      </c>
      <c r="M1143" s="50">
        <v>2186</v>
      </c>
      <c r="N1143" s="34"/>
      <c r="O1143" s="34"/>
      <c r="P1143" s="51">
        <v>5.9</v>
      </c>
      <c r="Q1143" s="51">
        <v>5.9</v>
      </c>
      <c r="R1143" s="35">
        <v>0</v>
      </c>
      <c r="S1143" s="35">
        <v>0</v>
      </c>
      <c r="X1143" s="26"/>
      <c r="Y1143" s="27"/>
      <c r="AA1143" s="36" t="s">
        <v>623</v>
      </c>
      <c r="AE1143" s="36"/>
    </row>
    <row r="1144" spans="1:31" customFormat="1" ht="15" x14ac:dyDescent="0.25">
      <c r="A1144" s="37"/>
      <c r="B1144" s="38" t="s">
        <v>37</v>
      </c>
      <c r="C1144" s="80" t="s">
        <v>41</v>
      </c>
      <c r="D1144" s="80"/>
      <c r="E1144" s="80"/>
      <c r="F1144" s="80"/>
      <c r="G1144" s="80"/>
      <c r="H1144" s="80"/>
      <c r="I1144" s="80"/>
      <c r="J1144" s="80"/>
      <c r="K1144" s="80"/>
      <c r="L1144" s="80"/>
      <c r="M1144" s="80"/>
      <c r="N1144" s="80"/>
      <c r="O1144" s="80"/>
      <c r="P1144" s="80"/>
      <c r="Q1144" s="80"/>
      <c r="R1144" s="80"/>
      <c r="S1144" s="81"/>
      <c r="X1144" s="26"/>
      <c r="Y1144" s="27"/>
      <c r="AA1144" s="36"/>
      <c r="AB1144" s="2" t="s">
        <v>41</v>
      </c>
      <c r="AE1144" s="36"/>
    </row>
    <row r="1145" spans="1:31" customFormat="1" ht="23.25" x14ac:dyDescent="0.25">
      <c r="A1145" s="39"/>
      <c r="B1145" s="82" t="s">
        <v>42</v>
      </c>
      <c r="C1145" s="82"/>
      <c r="D1145" s="82"/>
      <c r="E1145" s="82"/>
      <c r="F1145" s="40"/>
      <c r="G1145" s="40"/>
      <c r="H1145" s="40"/>
      <c r="I1145" s="40"/>
      <c r="J1145" s="40"/>
      <c r="K1145" s="40"/>
      <c r="L1145" s="40"/>
      <c r="M1145" s="40"/>
      <c r="N1145" s="40"/>
      <c r="O1145" s="40"/>
      <c r="P1145" s="40"/>
      <c r="Q1145" s="40"/>
      <c r="R1145" s="40"/>
      <c r="S1145" s="41"/>
      <c r="X1145" s="26"/>
      <c r="Y1145" s="27"/>
      <c r="AA1145" s="36"/>
      <c r="AC1145" s="2" t="s">
        <v>42</v>
      </c>
      <c r="AE1145" s="36"/>
    </row>
    <row r="1146" spans="1:31" customFormat="1" ht="15" x14ac:dyDescent="0.25">
      <c r="A1146" s="39"/>
      <c r="B1146" s="40"/>
      <c r="C1146" s="40"/>
      <c r="D1146" s="40"/>
      <c r="E1146" s="42" t="s">
        <v>624</v>
      </c>
      <c r="F1146" s="43"/>
      <c r="G1146" s="44"/>
      <c r="H1146" s="11"/>
      <c r="I1146" s="11"/>
      <c r="J1146" s="11"/>
      <c r="K1146" s="11"/>
      <c r="L1146" s="48">
        <v>2165</v>
      </c>
      <c r="M1146" s="46"/>
      <c r="N1146" s="46"/>
      <c r="O1146" s="46"/>
      <c r="P1146" s="46"/>
      <c r="Q1146" s="46"/>
      <c r="R1146" s="11"/>
      <c r="S1146" s="47"/>
      <c r="X1146" s="26"/>
      <c r="Y1146" s="27"/>
      <c r="AA1146" s="36"/>
      <c r="AE1146" s="36"/>
    </row>
    <row r="1147" spans="1:31" customFormat="1" ht="15" x14ac:dyDescent="0.25">
      <c r="A1147" s="39"/>
      <c r="B1147" s="40"/>
      <c r="C1147" s="40"/>
      <c r="D1147" s="40"/>
      <c r="E1147" s="42" t="s">
        <v>625</v>
      </c>
      <c r="F1147" s="43"/>
      <c r="G1147" s="44"/>
      <c r="H1147" s="11"/>
      <c r="I1147" s="11"/>
      <c r="J1147" s="11"/>
      <c r="K1147" s="11"/>
      <c r="L1147" s="48">
        <v>1106</v>
      </c>
      <c r="M1147" s="46"/>
      <c r="N1147" s="46"/>
      <c r="O1147" s="46"/>
      <c r="P1147" s="46"/>
      <c r="Q1147" s="46"/>
      <c r="R1147" s="11"/>
      <c r="S1147" s="47"/>
      <c r="X1147" s="26"/>
      <c r="Y1147" s="27"/>
      <c r="AA1147" s="36"/>
      <c r="AE1147" s="36"/>
    </row>
    <row r="1148" spans="1:31" customFormat="1" ht="15" x14ac:dyDescent="0.25">
      <c r="A1148" s="39"/>
      <c r="B1148" s="40"/>
      <c r="C1148" s="40"/>
      <c r="D1148" s="40"/>
      <c r="E1148" s="42" t="s">
        <v>45</v>
      </c>
      <c r="F1148" s="43"/>
      <c r="G1148" s="44"/>
      <c r="H1148" s="11"/>
      <c r="I1148" s="11"/>
      <c r="J1148" s="11"/>
      <c r="K1148" s="11"/>
      <c r="L1148" s="48">
        <v>5694</v>
      </c>
      <c r="M1148" s="46"/>
      <c r="N1148" s="46"/>
      <c r="O1148" s="46"/>
      <c r="P1148" s="46"/>
      <c r="Q1148" s="46"/>
      <c r="R1148" s="11"/>
      <c r="S1148" s="47"/>
      <c r="X1148" s="26"/>
      <c r="Y1148" s="27"/>
      <c r="AA1148" s="36"/>
      <c r="AE1148" s="36"/>
    </row>
    <row r="1149" spans="1:31" customFormat="1" ht="68.25" x14ac:dyDescent="0.25">
      <c r="A1149" s="28" t="s">
        <v>626</v>
      </c>
      <c r="B1149" s="29" t="s">
        <v>622</v>
      </c>
      <c r="C1149" s="79" t="s">
        <v>627</v>
      </c>
      <c r="D1149" s="79"/>
      <c r="E1149" s="79"/>
      <c r="F1149" s="30" t="s">
        <v>40</v>
      </c>
      <c r="G1149" s="31">
        <v>1</v>
      </c>
      <c r="H1149" s="32">
        <v>1311.34</v>
      </c>
      <c r="I1149" s="32">
        <v>1311.34</v>
      </c>
      <c r="J1149" s="34"/>
      <c r="K1149" s="34"/>
      <c r="L1149" s="50">
        <v>1311</v>
      </c>
      <c r="M1149" s="50">
        <v>1311</v>
      </c>
      <c r="N1149" s="34"/>
      <c r="O1149" s="34"/>
      <c r="P1149" s="33">
        <v>3.54</v>
      </c>
      <c r="Q1149" s="33">
        <v>3.54</v>
      </c>
      <c r="R1149" s="35">
        <v>0</v>
      </c>
      <c r="S1149" s="35">
        <v>0</v>
      </c>
      <c r="X1149" s="26"/>
      <c r="Y1149" s="27"/>
      <c r="AA1149" s="36" t="s">
        <v>627</v>
      </c>
      <c r="AE1149" s="36"/>
    </row>
    <row r="1150" spans="1:31" customFormat="1" ht="23.25" x14ac:dyDescent="0.25">
      <c r="A1150" s="37"/>
      <c r="B1150" s="49" t="s">
        <v>48</v>
      </c>
      <c r="C1150" s="80" t="s">
        <v>131</v>
      </c>
      <c r="D1150" s="80"/>
      <c r="E1150" s="80"/>
      <c r="F1150" s="80"/>
      <c r="G1150" s="80"/>
      <c r="H1150" s="80"/>
      <c r="I1150" s="80"/>
      <c r="J1150" s="80"/>
      <c r="K1150" s="80"/>
      <c r="L1150" s="80"/>
      <c r="M1150" s="80"/>
      <c r="N1150" s="80"/>
      <c r="O1150" s="80"/>
      <c r="P1150" s="80"/>
      <c r="Q1150" s="80"/>
      <c r="R1150" s="80"/>
      <c r="S1150" s="81"/>
      <c r="X1150" s="26"/>
      <c r="Y1150" s="27"/>
      <c r="AA1150" s="36"/>
      <c r="AD1150" s="2" t="s">
        <v>131</v>
      </c>
      <c r="AE1150" s="36"/>
    </row>
    <row r="1151" spans="1:31" customFormat="1" ht="15" x14ac:dyDescent="0.25">
      <c r="A1151" s="37"/>
      <c r="B1151" s="38" t="s">
        <v>37</v>
      </c>
      <c r="C1151" s="80" t="s">
        <v>41</v>
      </c>
      <c r="D1151" s="80"/>
      <c r="E1151" s="80"/>
      <c r="F1151" s="80"/>
      <c r="G1151" s="80"/>
      <c r="H1151" s="80"/>
      <c r="I1151" s="80"/>
      <c r="J1151" s="80"/>
      <c r="K1151" s="80"/>
      <c r="L1151" s="80"/>
      <c r="M1151" s="80"/>
      <c r="N1151" s="80"/>
      <c r="O1151" s="80"/>
      <c r="P1151" s="80"/>
      <c r="Q1151" s="80"/>
      <c r="R1151" s="80"/>
      <c r="S1151" s="81"/>
      <c r="X1151" s="26"/>
      <c r="Y1151" s="27"/>
      <c r="AA1151" s="36"/>
      <c r="AB1151" s="2" t="s">
        <v>41</v>
      </c>
      <c r="AE1151" s="36"/>
    </row>
    <row r="1152" spans="1:31" customFormat="1" ht="23.25" x14ac:dyDescent="0.25">
      <c r="A1152" s="39"/>
      <c r="B1152" s="82" t="s">
        <v>42</v>
      </c>
      <c r="C1152" s="82"/>
      <c r="D1152" s="82"/>
      <c r="E1152" s="82"/>
      <c r="F1152" s="40"/>
      <c r="G1152" s="40"/>
      <c r="H1152" s="40"/>
      <c r="I1152" s="40"/>
      <c r="J1152" s="40"/>
      <c r="K1152" s="40"/>
      <c r="L1152" s="40"/>
      <c r="M1152" s="40"/>
      <c r="N1152" s="40"/>
      <c r="O1152" s="40"/>
      <c r="P1152" s="40"/>
      <c r="Q1152" s="40"/>
      <c r="R1152" s="40"/>
      <c r="S1152" s="41"/>
      <c r="X1152" s="26"/>
      <c r="Y1152" s="27"/>
      <c r="AA1152" s="36"/>
      <c r="AC1152" s="2" t="s">
        <v>42</v>
      </c>
      <c r="AE1152" s="36"/>
    </row>
    <row r="1153" spans="1:31" customFormat="1" ht="15" x14ac:dyDescent="0.25">
      <c r="A1153" s="39"/>
      <c r="B1153" s="40"/>
      <c r="C1153" s="40"/>
      <c r="D1153" s="40"/>
      <c r="E1153" s="42" t="s">
        <v>628</v>
      </c>
      <c r="F1153" s="43"/>
      <c r="G1153" s="44"/>
      <c r="H1153" s="11"/>
      <c r="I1153" s="11"/>
      <c r="J1153" s="11"/>
      <c r="K1153" s="11"/>
      <c r="L1153" s="48">
        <v>1298</v>
      </c>
      <c r="M1153" s="46"/>
      <c r="N1153" s="46"/>
      <c r="O1153" s="46"/>
      <c r="P1153" s="46"/>
      <c r="Q1153" s="46"/>
      <c r="R1153" s="11"/>
      <c r="S1153" s="47"/>
      <c r="X1153" s="26"/>
      <c r="Y1153" s="27"/>
      <c r="AA1153" s="36"/>
      <c r="AE1153" s="36"/>
    </row>
    <row r="1154" spans="1:31" customFormat="1" ht="15" x14ac:dyDescent="0.25">
      <c r="A1154" s="39"/>
      <c r="B1154" s="40"/>
      <c r="C1154" s="40"/>
      <c r="D1154" s="40"/>
      <c r="E1154" s="42" t="s">
        <v>629</v>
      </c>
      <c r="F1154" s="43"/>
      <c r="G1154" s="44"/>
      <c r="H1154" s="11"/>
      <c r="I1154" s="11"/>
      <c r="J1154" s="11"/>
      <c r="K1154" s="11"/>
      <c r="L1154" s="45">
        <v>663</v>
      </c>
      <c r="M1154" s="46"/>
      <c r="N1154" s="46"/>
      <c r="O1154" s="46"/>
      <c r="P1154" s="46"/>
      <c r="Q1154" s="46"/>
      <c r="R1154" s="11"/>
      <c r="S1154" s="47"/>
      <c r="X1154" s="26"/>
      <c r="Y1154" s="27"/>
      <c r="AA1154" s="36"/>
      <c r="AE1154" s="36"/>
    </row>
    <row r="1155" spans="1:31" customFormat="1" ht="15" x14ac:dyDescent="0.25">
      <c r="A1155" s="39"/>
      <c r="B1155" s="40"/>
      <c r="C1155" s="40"/>
      <c r="D1155" s="40"/>
      <c r="E1155" s="42" t="s">
        <v>45</v>
      </c>
      <c r="F1155" s="43"/>
      <c r="G1155" s="44"/>
      <c r="H1155" s="11"/>
      <c r="I1155" s="11"/>
      <c r="J1155" s="11"/>
      <c r="K1155" s="11"/>
      <c r="L1155" s="48">
        <v>3403</v>
      </c>
      <c r="M1155" s="46"/>
      <c r="N1155" s="46"/>
      <c r="O1155" s="46"/>
      <c r="P1155" s="46"/>
      <c r="Q1155" s="46"/>
      <c r="R1155" s="11"/>
      <c r="S1155" s="47"/>
      <c r="X1155" s="26"/>
      <c r="Y1155" s="27"/>
      <c r="AA1155" s="36"/>
      <c r="AE1155" s="36"/>
    </row>
    <row r="1156" spans="1:31" customFormat="1" ht="15" x14ac:dyDescent="0.25">
      <c r="A1156" s="78" t="s">
        <v>630</v>
      </c>
      <c r="B1156" s="78"/>
      <c r="C1156" s="78"/>
      <c r="D1156" s="78"/>
      <c r="E1156" s="78"/>
      <c r="F1156" s="78"/>
      <c r="G1156" s="78"/>
      <c r="H1156" s="78"/>
      <c r="I1156" s="78"/>
      <c r="J1156" s="78"/>
      <c r="K1156" s="78"/>
      <c r="L1156" s="78"/>
      <c r="M1156" s="78"/>
      <c r="N1156" s="78"/>
      <c r="O1156" s="78"/>
      <c r="P1156" s="78"/>
      <c r="Q1156" s="78"/>
      <c r="R1156" s="78"/>
      <c r="S1156" s="78"/>
      <c r="X1156" s="26"/>
      <c r="Y1156" s="27"/>
      <c r="Z1156" s="2" t="s">
        <v>630</v>
      </c>
      <c r="AA1156" s="36"/>
      <c r="AE1156" s="36"/>
    </row>
    <row r="1157" spans="1:31" customFormat="1" ht="68.25" x14ac:dyDescent="0.25">
      <c r="A1157" s="28" t="s">
        <v>631</v>
      </c>
      <c r="B1157" s="29" t="s">
        <v>192</v>
      </c>
      <c r="C1157" s="79" t="s">
        <v>632</v>
      </c>
      <c r="D1157" s="79"/>
      <c r="E1157" s="79"/>
      <c r="F1157" s="30" t="s">
        <v>40</v>
      </c>
      <c r="G1157" s="31">
        <v>1</v>
      </c>
      <c r="H1157" s="32">
        <v>970.18</v>
      </c>
      <c r="I1157" s="33">
        <v>970.18</v>
      </c>
      <c r="J1157" s="34"/>
      <c r="K1157" s="34"/>
      <c r="L1157" s="35">
        <v>970</v>
      </c>
      <c r="M1157" s="35">
        <v>970</v>
      </c>
      <c r="N1157" s="34"/>
      <c r="O1157" s="34"/>
      <c r="P1157" s="33">
        <v>2.64</v>
      </c>
      <c r="Q1157" s="33">
        <v>2.64</v>
      </c>
      <c r="R1157" s="35">
        <v>0</v>
      </c>
      <c r="S1157" s="35">
        <v>0</v>
      </c>
      <c r="X1157" s="26"/>
      <c r="Y1157" s="27"/>
      <c r="AA1157" s="36" t="s">
        <v>632</v>
      </c>
      <c r="AE1157" s="36"/>
    </row>
    <row r="1158" spans="1:31" customFormat="1" ht="23.25" x14ac:dyDescent="0.25">
      <c r="A1158" s="37"/>
      <c r="B1158" s="49" t="s">
        <v>48</v>
      </c>
      <c r="C1158" s="80" t="s">
        <v>49</v>
      </c>
      <c r="D1158" s="80"/>
      <c r="E1158" s="80"/>
      <c r="F1158" s="80"/>
      <c r="G1158" s="80"/>
      <c r="H1158" s="80"/>
      <c r="I1158" s="80"/>
      <c r="J1158" s="80"/>
      <c r="K1158" s="80"/>
      <c r="L1158" s="80"/>
      <c r="M1158" s="80"/>
      <c r="N1158" s="80"/>
      <c r="O1158" s="80"/>
      <c r="P1158" s="80"/>
      <c r="Q1158" s="80"/>
      <c r="R1158" s="80"/>
      <c r="S1158" s="81"/>
      <c r="X1158" s="26"/>
      <c r="Y1158" s="27"/>
      <c r="AA1158" s="36"/>
      <c r="AD1158" s="2" t="s">
        <v>49</v>
      </c>
      <c r="AE1158" s="36"/>
    </row>
    <row r="1159" spans="1:31" customFormat="1" ht="15" x14ac:dyDescent="0.25">
      <c r="A1159" s="37"/>
      <c r="B1159" s="38" t="s">
        <v>37</v>
      </c>
      <c r="C1159" s="80" t="s">
        <v>41</v>
      </c>
      <c r="D1159" s="80"/>
      <c r="E1159" s="80"/>
      <c r="F1159" s="80"/>
      <c r="G1159" s="80"/>
      <c r="H1159" s="80"/>
      <c r="I1159" s="80"/>
      <c r="J1159" s="80"/>
      <c r="K1159" s="80"/>
      <c r="L1159" s="80"/>
      <c r="M1159" s="80"/>
      <c r="N1159" s="80"/>
      <c r="O1159" s="80"/>
      <c r="P1159" s="80"/>
      <c r="Q1159" s="80"/>
      <c r="R1159" s="80"/>
      <c r="S1159" s="81"/>
      <c r="X1159" s="26"/>
      <c r="Y1159" s="27"/>
      <c r="AA1159" s="36"/>
      <c r="AB1159" s="2" t="s">
        <v>41</v>
      </c>
      <c r="AE1159" s="36"/>
    </row>
    <row r="1160" spans="1:31" customFormat="1" ht="23.25" x14ac:dyDescent="0.25">
      <c r="A1160" s="39"/>
      <c r="B1160" s="82" t="s">
        <v>42</v>
      </c>
      <c r="C1160" s="82"/>
      <c r="D1160" s="82"/>
      <c r="E1160" s="82"/>
      <c r="F1160" s="40"/>
      <c r="G1160" s="40"/>
      <c r="H1160" s="40"/>
      <c r="I1160" s="40"/>
      <c r="J1160" s="40"/>
      <c r="K1160" s="40"/>
      <c r="L1160" s="40"/>
      <c r="M1160" s="40"/>
      <c r="N1160" s="40"/>
      <c r="O1160" s="40"/>
      <c r="P1160" s="40"/>
      <c r="Q1160" s="40"/>
      <c r="R1160" s="40"/>
      <c r="S1160" s="41"/>
      <c r="X1160" s="26"/>
      <c r="Y1160" s="27"/>
      <c r="AA1160" s="36"/>
      <c r="AC1160" s="2" t="s">
        <v>42</v>
      </c>
      <c r="AE1160" s="36"/>
    </row>
    <row r="1161" spans="1:31" customFormat="1" ht="15" x14ac:dyDescent="0.25">
      <c r="A1161" s="39"/>
      <c r="B1161" s="40"/>
      <c r="C1161" s="40"/>
      <c r="D1161" s="40"/>
      <c r="E1161" s="42" t="s">
        <v>194</v>
      </c>
      <c r="F1161" s="43"/>
      <c r="G1161" s="44"/>
      <c r="H1161" s="11"/>
      <c r="I1161" s="11"/>
      <c r="J1161" s="11"/>
      <c r="K1161" s="11"/>
      <c r="L1161" s="45">
        <v>960</v>
      </c>
      <c r="M1161" s="46"/>
      <c r="N1161" s="46"/>
      <c r="O1161" s="46"/>
      <c r="P1161" s="46"/>
      <c r="Q1161" s="46"/>
      <c r="R1161" s="11"/>
      <c r="S1161" s="47"/>
      <c r="X1161" s="26"/>
      <c r="Y1161" s="27"/>
      <c r="AA1161" s="36"/>
      <c r="AE1161" s="36"/>
    </row>
    <row r="1162" spans="1:31" customFormat="1" ht="15" x14ac:dyDescent="0.25">
      <c r="A1162" s="39"/>
      <c r="B1162" s="40"/>
      <c r="C1162" s="40"/>
      <c r="D1162" s="40"/>
      <c r="E1162" s="42" t="s">
        <v>195</v>
      </c>
      <c r="F1162" s="43"/>
      <c r="G1162" s="44"/>
      <c r="H1162" s="11"/>
      <c r="I1162" s="11"/>
      <c r="J1162" s="11"/>
      <c r="K1162" s="11"/>
      <c r="L1162" s="45">
        <v>491</v>
      </c>
      <c r="M1162" s="46"/>
      <c r="N1162" s="46"/>
      <c r="O1162" s="46"/>
      <c r="P1162" s="46"/>
      <c r="Q1162" s="46"/>
      <c r="R1162" s="11"/>
      <c r="S1162" s="47"/>
      <c r="X1162" s="26"/>
      <c r="Y1162" s="27"/>
      <c r="AA1162" s="36"/>
      <c r="AE1162" s="36"/>
    </row>
    <row r="1163" spans="1:31" customFormat="1" ht="15" x14ac:dyDescent="0.25">
      <c r="A1163" s="39"/>
      <c r="B1163" s="40"/>
      <c r="C1163" s="40"/>
      <c r="D1163" s="40"/>
      <c r="E1163" s="42" t="s">
        <v>45</v>
      </c>
      <c r="F1163" s="43"/>
      <c r="G1163" s="44"/>
      <c r="H1163" s="11"/>
      <c r="I1163" s="11"/>
      <c r="J1163" s="11"/>
      <c r="K1163" s="11"/>
      <c r="L1163" s="48">
        <v>2518</v>
      </c>
      <c r="M1163" s="46"/>
      <c r="N1163" s="46"/>
      <c r="O1163" s="46"/>
      <c r="P1163" s="46"/>
      <c r="Q1163" s="46"/>
      <c r="R1163" s="11"/>
      <c r="S1163" s="47"/>
      <c r="X1163" s="26"/>
      <c r="Y1163" s="27"/>
      <c r="AA1163" s="36"/>
      <c r="AE1163" s="36"/>
    </row>
    <row r="1164" spans="1:31" customFormat="1" ht="68.25" x14ac:dyDescent="0.25">
      <c r="A1164" s="28" t="s">
        <v>633</v>
      </c>
      <c r="B1164" s="29" t="s">
        <v>192</v>
      </c>
      <c r="C1164" s="79" t="s">
        <v>632</v>
      </c>
      <c r="D1164" s="79"/>
      <c r="E1164" s="79"/>
      <c r="F1164" s="30" t="s">
        <v>40</v>
      </c>
      <c r="G1164" s="31">
        <v>1</v>
      </c>
      <c r="H1164" s="32">
        <v>1630.31</v>
      </c>
      <c r="I1164" s="32">
        <v>1617.2</v>
      </c>
      <c r="J1164" s="34"/>
      <c r="K1164" s="34"/>
      <c r="L1164" s="50">
        <v>1630</v>
      </c>
      <c r="M1164" s="50">
        <v>1617</v>
      </c>
      <c r="N1164" s="34"/>
      <c r="O1164" s="34"/>
      <c r="P1164" s="51">
        <v>4.4000000000000004</v>
      </c>
      <c r="Q1164" s="51">
        <v>4.4000000000000004</v>
      </c>
      <c r="R1164" s="35">
        <v>0</v>
      </c>
      <c r="S1164" s="35">
        <v>0</v>
      </c>
      <c r="X1164" s="26"/>
      <c r="Y1164" s="27"/>
      <c r="AA1164" s="36" t="s">
        <v>632</v>
      </c>
      <c r="AE1164" s="36"/>
    </row>
    <row r="1165" spans="1:31" customFormat="1" ht="15" x14ac:dyDescent="0.25">
      <c r="A1165" s="37"/>
      <c r="B1165" s="38" t="s">
        <v>37</v>
      </c>
      <c r="C1165" s="80" t="s">
        <v>41</v>
      </c>
      <c r="D1165" s="80"/>
      <c r="E1165" s="80"/>
      <c r="F1165" s="80"/>
      <c r="G1165" s="80"/>
      <c r="H1165" s="80"/>
      <c r="I1165" s="80"/>
      <c r="J1165" s="80"/>
      <c r="K1165" s="80"/>
      <c r="L1165" s="80"/>
      <c r="M1165" s="80"/>
      <c r="N1165" s="80"/>
      <c r="O1165" s="80"/>
      <c r="P1165" s="80"/>
      <c r="Q1165" s="80"/>
      <c r="R1165" s="80"/>
      <c r="S1165" s="81"/>
      <c r="X1165" s="26"/>
      <c r="Y1165" s="27"/>
      <c r="AA1165" s="36"/>
      <c r="AB1165" s="2" t="s">
        <v>41</v>
      </c>
      <c r="AE1165" s="36"/>
    </row>
    <row r="1166" spans="1:31" customFormat="1" ht="23.25" x14ac:dyDescent="0.25">
      <c r="A1166" s="39"/>
      <c r="B1166" s="82" t="s">
        <v>42</v>
      </c>
      <c r="C1166" s="82"/>
      <c r="D1166" s="82"/>
      <c r="E1166" s="82"/>
      <c r="F1166" s="40"/>
      <c r="G1166" s="40"/>
      <c r="H1166" s="40"/>
      <c r="I1166" s="40"/>
      <c r="J1166" s="40"/>
      <c r="K1166" s="40"/>
      <c r="L1166" s="40"/>
      <c r="M1166" s="40"/>
      <c r="N1166" s="40"/>
      <c r="O1166" s="40"/>
      <c r="P1166" s="40"/>
      <c r="Q1166" s="40"/>
      <c r="R1166" s="40"/>
      <c r="S1166" s="41"/>
      <c r="X1166" s="26"/>
      <c r="Y1166" s="27"/>
      <c r="AA1166" s="36"/>
      <c r="AC1166" s="2" t="s">
        <v>42</v>
      </c>
      <c r="AE1166" s="36"/>
    </row>
    <row r="1167" spans="1:31" customFormat="1" ht="15" x14ac:dyDescent="0.25">
      <c r="A1167" s="39"/>
      <c r="B1167" s="40"/>
      <c r="C1167" s="40"/>
      <c r="D1167" s="40"/>
      <c r="E1167" s="42" t="s">
        <v>197</v>
      </c>
      <c r="F1167" s="43"/>
      <c r="G1167" s="44"/>
      <c r="H1167" s="11"/>
      <c r="I1167" s="11"/>
      <c r="J1167" s="11"/>
      <c r="K1167" s="11"/>
      <c r="L1167" s="48">
        <v>1601</v>
      </c>
      <c r="M1167" s="46"/>
      <c r="N1167" s="46"/>
      <c r="O1167" s="46"/>
      <c r="P1167" s="46"/>
      <c r="Q1167" s="46"/>
      <c r="R1167" s="11"/>
      <c r="S1167" s="47"/>
      <c r="X1167" s="26"/>
      <c r="Y1167" s="27"/>
      <c r="AA1167" s="36"/>
      <c r="AE1167" s="36"/>
    </row>
    <row r="1168" spans="1:31" customFormat="1" ht="15" x14ac:dyDescent="0.25">
      <c r="A1168" s="39"/>
      <c r="B1168" s="40"/>
      <c r="C1168" s="40"/>
      <c r="D1168" s="40"/>
      <c r="E1168" s="42" t="s">
        <v>198</v>
      </c>
      <c r="F1168" s="43"/>
      <c r="G1168" s="44"/>
      <c r="H1168" s="11"/>
      <c r="I1168" s="11"/>
      <c r="J1168" s="11"/>
      <c r="K1168" s="11"/>
      <c r="L1168" s="45">
        <v>818</v>
      </c>
      <c r="M1168" s="46"/>
      <c r="N1168" s="46"/>
      <c r="O1168" s="46"/>
      <c r="P1168" s="46"/>
      <c r="Q1168" s="46"/>
      <c r="R1168" s="11"/>
      <c r="S1168" s="47"/>
      <c r="X1168" s="26"/>
      <c r="Y1168" s="27"/>
      <c r="AA1168" s="36"/>
      <c r="AE1168" s="36"/>
    </row>
    <row r="1169" spans="1:31" customFormat="1" ht="15" x14ac:dyDescent="0.25">
      <c r="A1169" s="39"/>
      <c r="B1169" s="40"/>
      <c r="C1169" s="40"/>
      <c r="D1169" s="40"/>
      <c r="E1169" s="42" t="s">
        <v>45</v>
      </c>
      <c r="F1169" s="43"/>
      <c r="G1169" s="44"/>
      <c r="H1169" s="11"/>
      <c r="I1169" s="11"/>
      <c r="J1169" s="11"/>
      <c r="K1169" s="11"/>
      <c r="L1169" s="48">
        <v>4211</v>
      </c>
      <c r="M1169" s="46"/>
      <c r="N1169" s="46"/>
      <c r="O1169" s="46"/>
      <c r="P1169" s="46"/>
      <c r="Q1169" s="46"/>
      <c r="R1169" s="11"/>
      <c r="S1169" s="47"/>
      <c r="X1169" s="26"/>
      <c r="Y1169" s="27"/>
      <c r="AA1169" s="36"/>
      <c r="AE1169" s="36"/>
    </row>
    <row r="1170" spans="1:31" customFormat="1" ht="15" x14ac:dyDescent="0.25">
      <c r="A1170" s="78" t="s">
        <v>634</v>
      </c>
      <c r="B1170" s="78"/>
      <c r="C1170" s="78"/>
      <c r="D1170" s="78"/>
      <c r="E1170" s="78"/>
      <c r="F1170" s="78"/>
      <c r="G1170" s="78"/>
      <c r="H1170" s="78"/>
      <c r="I1170" s="78"/>
      <c r="J1170" s="78"/>
      <c r="K1170" s="78"/>
      <c r="L1170" s="78"/>
      <c r="M1170" s="78"/>
      <c r="N1170" s="78"/>
      <c r="O1170" s="78"/>
      <c r="P1170" s="78"/>
      <c r="Q1170" s="78"/>
      <c r="R1170" s="78"/>
      <c r="S1170" s="78"/>
      <c r="X1170" s="26"/>
      <c r="Y1170" s="27"/>
      <c r="Z1170" s="2" t="s">
        <v>634</v>
      </c>
      <c r="AA1170" s="36"/>
      <c r="AE1170" s="36"/>
    </row>
    <row r="1171" spans="1:31" customFormat="1" ht="68.25" x14ac:dyDescent="0.25">
      <c r="A1171" s="28" t="s">
        <v>635</v>
      </c>
      <c r="B1171" s="29" t="s">
        <v>311</v>
      </c>
      <c r="C1171" s="79" t="s">
        <v>636</v>
      </c>
      <c r="D1171" s="79"/>
      <c r="E1171" s="79"/>
      <c r="F1171" s="30" t="s">
        <v>40</v>
      </c>
      <c r="G1171" s="31">
        <v>1</v>
      </c>
      <c r="H1171" s="32">
        <v>1000.36</v>
      </c>
      <c r="I1171" s="33">
        <v>995.1</v>
      </c>
      <c r="J1171" s="34"/>
      <c r="K1171" s="34"/>
      <c r="L1171" s="50">
        <v>1000</v>
      </c>
      <c r="M1171" s="35">
        <v>995</v>
      </c>
      <c r="N1171" s="34"/>
      <c r="O1171" s="34"/>
      <c r="P1171" s="33">
        <v>2.74</v>
      </c>
      <c r="Q1171" s="33">
        <v>2.74</v>
      </c>
      <c r="R1171" s="35">
        <v>0</v>
      </c>
      <c r="S1171" s="35">
        <v>0</v>
      </c>
      <c r="X1171" s="26"/>
      <c r="Y1171" s="27"/>
      <c r="AA1171" s="36" t="s">
        <v>636</v>
      </c>
      <c r="AE1171" s="36"/>
    </row>
    <row r="1172" spans="1:31" customFormat="1" ht="15" x14ac:dyDescent="0.25">
      <c r="A1172" s="37"/>
      <c r="B1172" s="38" t="s">
        <v>37</v>
      </c>
      <c r="C1172" s="80" t="s">
        <v>41</v>
      </c>
      <c r="D1172" s="80"/>
      <c r="E1172" s="80"/>
      <c r="F1172" s="80"/>
      <c r="G1172" s="80"/>
      <c r="H1172" s="80"/>
      <c r="I1172" s="80"/>
      <c r="J1172" s="80"/>
      <c r="K1172" s="80"/>
      <c r="L1172" s="80"/>
      <c r="M1172" s="80"/>
      <c r="N1172" s="80"/>
      <c r="O1172" s="80"/>
      <c r="P1172" s="80"/>
      <c r="Q1172" s="80"/>
      <c r="R1172" s="80"/>
      <c r="S1172" s="81"/>
      <c r="X1172" s="26"/>
      <c r="Y1172" s="27"/>
      <c r="AA1172" s="36"/>
      <c r="AB1172" s="2" t="s">
        <v>41</v>
      </c>
      <c r="AE1172" s="36"/>
    </row>
    <row r="1173" spans="1:31" customFormat="1" ht="23.25" x14ac:dyDescent="0.25">
      <c r="A1173" s="39"/>
      <c r="B1173" s="82" t="s">
        <v>42</v>
      </c>
      <c r="C1173" s="82"/>
      <c r="D1173" s="82"/>
      <c r="E1173" s="82"/>
      <c r="F1173" s="40"/>
      <c r="G1173" s="40"/>
      <c r="H1173" s="40"/>
      <c r="I1173" s="40"/>
      <c r="J1173" s="40"/>
      <c r="K1173" s="40"/>
      <c r="L1173" s="40"/>
      <c r="M1173" s="40"/>
      <c r="N1173" s="40"/>
      <c r="O1173" s="40"/>
      <c r="P1173" s="40"/>
      <c r="Q1173" s="40"/>
      <c r="R1173" s="40"/>
      <c r="S1173" s="41"/>
      <c r="X1173" s="26"/>
      <c r="Y1173" s="27"/>
      <c r="AA1173" s="36"/>
      <c r="AC1173" s="2" t="s">
        <v>42</v>
      </c>
      <c r="AE1173" s="36"/>
    </row>
    <row r="1174" spans="1:31" customFormat="1" ht="15" x14ac:dyDescent="0.25">
      <c r="A1174" s="39"/>
      <c r="B1174" s="40"/>
      <c r="C1174" s="40"/>
      <c r="D1174" s="40"/>
      <c r="E1174" s="42" t="s">
        <v>637</v>
      </c>
      <c r="F1174" s="43"/>
      <c r="G1174" s="44"/>
      <c r="H1174" s="11"/>
      <c r="I1174" s="11"/>
      <c r="J1174" s="11"/>
      <c r="K1174" s="11"/>
      <c r="L1174" s="45">
        <v>986</v>
      </c>
      <c r="M1174" s="46"/>
      <c r="N1174" s="46"/>
      <c r="O1174" s="46"/>
      <c r="P1174" s="46"/>
      <c r="Q1174" s="46"/>
      <c r="R1174" s="11"/>
      <c r="S1174" s="47"/>
      <c r="X1174" s="26"/>
      <c r="Y1174" s="27"/>
      <c r="AA1174" s="36"/>
      <c r="AE1174" s="36"/>
    </row>
    <row r="1175" spans="1:31" customFormat="1" ht="15" x14ac:dyDescent="0.25">
      <c r="A1175" s="39"/>
      <c r="B1175" s="40"/>
      <c r="C1175" s="40"/>
      <c r="D1175" s="40"/>
      <c r="E1175" s="42" t="s">
        <v>638</v>
      </c>
      <c r="F1175" s="43"/>
      <c r="G1175" s="44"/>
      <c r="H1175" s="11"/>
      <c r="I1175" s="11"/>
      <c r="J1175" s="11"/>
      <c r="K1175" s="11"/>
      <c r="L1175" s="45">
        <v>504</v>
      </c>
      <c r="M1175" s="46"/>
      <c r="N1175" s="46"/>
      <c r="O1175" s="46"/>
      <c r="P1175" s="46"/>
      <c r="Q1175" s="46"/>
      <c r="R1175" s="11"/>
      <c r="S1175" s="47"/>
      <c r="X1175" s="26"/>
      <c r="Y1175" s="27"/>
      <c r="AA1175" s="36"/>
      <c r="AE1175" s="36"/>
    </row>
    <row r="1176" spans="1:31" customFormat="1" ht="15" x14ac:dyDescent="0.25">
      <c r="A1176" s="39"/>
      <c r="B1176" s="40"/>
      <c r="C1176" s="40"/>
      <c r="D1176" s="40"/>
      <c r="E1176" s="42" t="s">
        <v>45</v>
      </c>
      <c r="F1176" s="43"/>
      <c r="G1176" s="44"/>
      <c r="H1176" s="11"/>
      <c r="I1176" s="11"/>
      <c r="J1176" s="11"/>
      <c r="K1176" s="11"/>
      <c r="L1176" s="48">
        <v>2590</v>
      </c>
      <c r="M1176" s="46"/>
      <c r="N1176" s="46"/>
      <c r="O1176" s="46"/>
      <c r="P1176" s="46"/>
      <c r="Q1176" s="46"/>
      <c r="R1176" s="11"/>
      <c r="S1176" s="47"/>
      <c r="X1176" s="26"/>
      <c r="Y1176" s="27"/>
      <c r="AA1176" s="36"/>
      <c r="AE1176" s="36"/>
    </row>
    <row r="1177" spans="1:31" customFormat="1" ht="68.25" x14ac:dyDescent="0.25">
      <c r="A1177" s="28" t="s">
        <v>639</v>
      </c>
      <c r="B1177" s="29" t="s">
        <v>311</v>
      </c>
      <c r="C1177" s="79" t="s">
        <v>636</v>
      </c>
      <c r="D1177" s="79"/>
      <c r="E1177" s="79"/>
      <c r="F1177" s="30" t="s">
        <v>40</v>
      </c>
      <c r="G1177" s="31">
        <v>1</v>
      </c>
      <c r="H1177" s="32">
        <v>597.20000000000005</v>
      </c>
      <c r="I1177" s="33">
        <v>597.20000000000005</v>
      </c>
      <c r="J1177" s="34"/>
      <c r="K1177" s="34"/>
      <c r="L1177" s="35">
        <v>597</v>
      </c>
      <c r="M1177" s="35">
        <v>597</v>
      </c>
      <c r="N1177" s="34"/>
      <c r="O1177" s="34"/>
      <c r="P1177" s="33">
        <v>1.64</v>
      </c>
      <c r="Q1177" s="33">
        <v>1.64</v>
      </c>
      <c r="R1177" s="35">
        <v>0</v>
      </c>
      <c r="S1177" s="35">
        <v>0</v>
      </c>
      <c r="X1177" s="26"/>
      <c r="Y1177" s="27"/>
      <c r="AA1177" s="36" t="s">
        <v>636</v>
      </c>
      <c r="AE1177" s="36"/>
    </row>
    <row r="1178" spans="1:31" customFormat="1" ht="23.25" x14ac:dyDescent="0.25">
      <c r="A1178" s="37"/>
      <c r="B1178" s="49" t="s">
        <v>48</v>
      </c>
      <c r="C1178" s="80" t="s">
        <v>131</v>
      </c>
      <c r="D1178" s="80"/>
      <c r="E1178" s="80"/>
      <c r="F1178" s="80"/>
      <c r="G1178" s="80"/>
      <c r="H1178" s="80"/>
      <c r="I1178" s="80"/>
      <c r="J1178" s="80"/>
      <c r="K1178" s="80"/>
      <c r="L1178" s="80"/>
      <c r="M1178" s="80"/>
      <c r="N1178" s="80"/>
      <c r="O1178" s="80"/>
      <c r="P1178" s="80"/>
      <c r="Q1178" s="80"/>
      <c r="R1178" s="80"/>
      <c r="S1178" s="81"/>
      <c r="X1178" s="26"/>
      <c r="Y1178" s="27"/>
      <c r="AA1178" s="36"/>
      <c r="AD1178" s="2" t="s">
        <v>131</v>
      </c>
      <c r="AE1178" s="36"/>
    </row>
    <row r="1179" spans="1:31" customFormat="1" ht="15" x14ac:dyDescent="0.25">
      <c r="A1179" s="37"/>
      <c r="B1179" s="38" t="s">
        <v>37</v>
      </c>
      <c r="C1179" s="80" t="s">
        <v>41</v>
      </c>
      <c r="D1179" s="80"/>
      <c r="E1179" s="80"/>
      <c r="F1179" s="80"/>
      <c r="G1179" s="80"/>
      <c r="H1179" s="80"/>
      <c r="I1179" s="80"/>
      <c r="J1179" s="80"/>
      <c r="K1179" s="80"/>
      <c r="L1179" s="80"/>
      <c r="M1179" s="80"/>
      <c r="N1179" s="80"/>
      <c r="O1179" s="80"/>
      <c r="P1179" s="80"/>
      <c r="Q1179" s="80"/>
      <c r="R1179" s="80"/>
      <c r="S1179" s="81"/>
      <c r="X1179" s="26"/>
      <c r="Y1179" s="27"/>
      <c r="AA1179" s="36"/>
      <c r="AB1179" s="2" t="s">
        <v>41</v>
      </c>
      <c r="AE1179" s="36"/>
    </row>
    <row r="1180" spans="1:31" customFormat="1" ht="23.25" x14ac:dyDescent="0.25">
      <c r="A1180" s="39"/>
      <c r="B1180" s="82" t="s">
        <v>42</v>
      </c>
      <c r="C1180" s="82"/>
      <c r="D1180" s="82"/>
      <c r="E1180" s="82"/>
      <c r="F1180" s="40"/>
      <c r="G1180" s="40"/>
      <c r="H1180" s="40"/>
      <c r="I1180" s="40"/>
      <c r="J1180" s="40"/>
      <c r="K1180" s="40"/>
      <c r="L1180" s="40"/>
      <c r="M1180" s="40"/>
      <c r="N1180" s="40"/>
      <c r="O1180" s="40"/>
      <c r="P1180" s="40"/>
      <c r="Q1180" s="40"/>
      <c r="R1180" s="40"/>
      <c r="S1180" s="41"/>
      <c r="X1180" s="26"/>
      <c r="Y1180" s="27"/>
      <c r="AA1180" s="36"/>
      <c r="AC1180" s="2" t="s">
        <v>42</v>
      </c>
      <c r="AE1180" s="36"/>
    </row>
    <row r="1181" spans="1:31" customFormat="1" ht="15" x14ac:dyDescent="0.25">
      <c r="A1181" s="39"/>
      <c r="B1181" s="40"/>
      <c r="C1181" s="40"/>
      <c r="D1181" s="40"/>
      <c r="E1181" s="42" t="s">
        <v>640</v>
      </c>
      <c r="F1181" s="43"/>
      <c r="G1181" s="44"/>
      <c r="H1181" s="11"/>
      <c r="I1181" s="11"/>
      <c r="J1181" s="11"/>
      <c r="K1181" s="11"/>
      <c r="L1181" s="45">
        <v>591</v>
      </c>
      <c r="M1181" s="46"/>
      <c r="N1181" s="46"/>
      <c r="O1181" s="46"/>
      <c r="P1181" s="46"/>
      <c r="Q1181" s="46"/>
      <c r="R1181" s="11"/>
      <c r="S1181" s="47"/>
      <c r="X1181" s="26"/>
      <c r="Y1181" s="27"/>
      <c r="AA1181" s="36"/>
      <c r="AE1181" s="36"/>
    </row>
    <row r="1182" spans="1:31" customFormat="1" ht="15" x14ac:dyDescent="0.25">
      <c r="A1182" s="39"/>
      <c r="B1182" s="40"/>
      <c r="C1182" s="40"/>
      <c r="D1182" s="40"/>
      <c r="E1182" s="42" t="s">
        <v>641</v>
      </c>
      <c r="F1182" s="43"/>
      <c r="G1182" s="44"/>
      <c r="H1182" s="11"/>
      <c r="I1182" s="11"/>
      <c r="J1182" s="11"/>
      <c r="K1182" s="11"/>
      <c r="L1182" s="45">
        <v>302</v>
      </c>
      <c r="M1182" s="46"/>
      <c r="N1182" s="46"/>
      <c r="O1182" s="46"/>
      <c r="P1182" s="46"/>
      <c r="Q1182" s="46"/>
      <c r="R1182" s="11"/>
      <c r="S1182" s="47"/>
      <c r="X1182" s="26"/>
      <c r="Y1182" s="27"/>
      <c r="AA1182" s="36"/>
      <c r="AE1182" s="36"/>
    </row>
    <row r="1183" spans="1:31" customFormat="1" ht="15" x14ac:dyDescent="0.25">
      <c r="A1183" s="39"/>
      <c r="B1183" s="40"/>
      <c r="C1183" s="40"/>
      <c r="D1183" s="40"/>
      <c r="E1183" s="42" t="s">
        <v>45</v>
      </c>
      <c r="F1183" s="43"/>
      <c r="G1183" s="44"/>
      <c r="H1183" s="11"/>
      <c r="I1183" s="11"/>
      <c r="J1183" s="11"/>
      <c r="K1183" s="11"/>
      <c r="L1183" s="48">
        <v>1550</v>
      </c>
      <c r="M1183" s="46"/>
      <c r="N1183" s="46"/>
      <c r="O1183" s="46"/>
      <c r="P1183" s="46"/>
      <c r="Q1183" s="46"/>
      <c r="R1183" s="11"/>
      <c r="S1183" s="47"/>
      <c r="X1183" s="26"/>
      <c r="Y1183" s="27"/>
      <c r="AA1183" s="36"/>
      <c r="AE1183" s="36"/>
    </row>
    <row r="1184" spans="1:31" customFormat="1" ht="15" x14ac:dyDescent="0.25">
      <c r="A1184" s="78" t="s">
        <v>642</v>
      </c>
      <c r="B1184" s="78"/>
      <c r="C1184" s="78"/>
      <c r="D1184" s="78"/>
      <c r="E1184" s="78"/>
      <c r="F1184" s="78"/>
      <c r="G1184" s="78"/>
      <c r="H1184" s="78"/>
      <c r="I1184" s="78"/>
      <c r="J1184" s="78"/>
      <c r="K1184" s="78"/>
      <c r="L1184" s="78"/>
      <c r="M1184" s="78"/>
      <c r="N1184" s="78"/>
      <c r="O1184" s="78"/>
      <c r="P1184" s="78"/>
      <c r="Q1184" s="78"/>
      <c r="R1184" s="78"/>
      <c r="S1184" s="78"/>
      <c r="X1184" s="26"/>
      <c r="Y1184" s="27"/>
      <c r="Z1184" s="2" t="s">
        <v>642</v>
      </c>
      <c r="AA1184" s="36"/>
      <c r="AE1184" s="36"/>
    </row>
    <row r="1185" spans="1:31" customFormat="1" ht="68.25" x14ac:dyDescent="0.25">
      <c r="A1185" s="28" t="s">
        <v>643</v>
      </c>
      <c r="B1185" s="29" t="s">
        <v>644</v>
      </c>
      <c r="C1185" s="79" t="s">
        <v>645</v>
      </c>
      <c r="D1185" s="79"/>
      <c r="E1185" s="79"/>
      <c r="F1185" s="30" t="s">
        <v>40</v>
      </c>
      <c r="G1185" s="31">
        <v>2</v>
      </c>
      <c r="H1185" s="32">
        <v>340.28</v>
      </c>
      <c r="I1185" s="33">
        <v>337.7</v>
      </c>
      <c r="J1185" s="34"/>
      <c r="K1185" s="34"/>
      <c r="L1185" s="35">
        <v>681</v>
      </c>
      <c r="M1185" s="35">
        <v>675</v>
      </c>
      <c r="N1185" s="34"/>
      <c r="O1185" s="34"/>
      <c r="P1185" s="33">
        <v>0.94</v>
      </c>
      <c r="Q1185" s="33">
        <v>1.88</v>
      </c>
      <c r="R1185" s="35">
        <v>0</v>
      </c>
      <c r="S1185" s="35">
        <v>0</v>
      </c>
      <c r="X1185" s="26"/>
      <c r="Y1185" s="27"/>
      <c r="AA1185" s="36" t="s">
        <v>645</v>
      </c>
      <c r="AE1185" s="36"/>
    </row>
    <row r="1186" spans="1:31" customFormat="1" ht="15" x14ac:dyDescent="0.25">
      <c r="A1186" s="37"/>
      <c r="B1186" s="38" t="s">
        <v>37</v>
      </c>
      <c r="C1186" s="80" t="s">
        <v>41</v>
      </c>
      <c r="D1186" s="80"/>
      <c r="E1186" s="80"/>
      <c r="F1186" s="80"/>
      <c r="G1186" s="80"/>
      <c r="H1186" s="80"/>
      <c r="I1186" s="80"/>
      <c r="J1186" s="80"/>
      <c r="K1186" s="80"/>
      <c r="L1186" s="80"/>
      <c r="M1186" s="80"/>
      <c r="N1186" s="80"/>
      <c r="O1186" s="80"/>
      <c r="P1186" s="80"/>
      <c r="Q1186" s="80"/>
      <c r="R1186" s="80"/>
      <c r="S1186" s="81"/>
      <c r="X1186" s="26"/>
      <c r="Y1186" s="27"/>
      <c r="AA1186" s="36"/>
      <c r="AB1186" s="2" t="s">
        <v>41</v>
      </c>
      <c r="AE1186" s="36"/>
    </row>
    <row r="1187" spans="1:31" customFormat="1" ht="23.25" x14ac:dyDescent="0.25">
      <c r="A1187" s="39"/>
      <c r="B1187" s="82" t="s">
        <v>42</v>
      </c>
      <c r="C1187" s="82"/>
      <c r="D1187" s="82"/>
      <c r="E1187" s="82"/>
      <c r="F1187" s="40"/>
      <c r="G1187" s="40"/>
      <c r="H1187" s="40"/>
      <c r="I1187" s="40"/>
      <c r="J1187" s="40"/>
      <c r="K1187" s="40"/>
      <c r="L1187" s="40"/>
      <c r="M1187" s="40"/>
      <c r="N1187" s="40"/>
      <c r="O1187" s="40"/>
      <c r="P1187" s="40"/>
      <c r="Q1187" s="40"/>
      <c r="R1187" s="40"/>
      <c r="S1187" s="41"/>
      <c r="X1187" s="26"/>
      <c r="Y1187" s="27"/>
      <c r="AA1187" s="36"/>
      <c r="AC1187" s="2" t="s">
        <v>42</v>
      </c>
      <c r="AE1187" s="36"/>
    </row>
    <row r="1188" spans="1:31" customFormat="1" ht="15" x14ac:dyDescent="0.25">
      <c r="A1188" s="39"/>
      <c r="B1188" s="40"/>
      <c r="C1188" s="40"/>
      <c r="D1188" s="40"/>
      <c r="E1188" s="42" t="s">
        <v>646</v>
      </c>
      <c r="F1188" s="43"/>
      <c r="G1188" s="44"/>
      <c r="H1188" s="11"/>
      <c r="I1188" s="11"/>
      <c r="J1188" s="11"/>
      <c r="K1188" s="11"/>
      <c r="L1188" s="45">
        <v>669</v>
      </c>
      <c r="M1188" s="46"/>
      <c r="N1188" s="46"/>
      <c r="O1188" s="46"/>
      <c r="P1188" s="46"/>
      <c r="Q1188" s="46"/>
      <c r="R1188" s="11"/>
      <c r="S1188" s="47"/>
      <c r="X1188" s="26"/>
      <c r="Y1188" s="27"/>
      <c r="AA1188" s="36"/>
      <c r="AE1188" s="36"/>
    </row>
    <row r="1189" spans="1:31" customFormat="1" ht="15" x14ac:dyDescent="0.25">
      <c r="A1189" s="39"/>
      <c r="B1189" s="40"/>
      <c r="C1189" s="40"/>
      <c r="D1189" s="40"/>
      <c r="E1189" s="42" t="s">
        <v>647</v>
      </c>
      <c r="F1189" s="43"/>
      <c r="G1189" s="44"/>
      <c r="H1189" s="11"/>
      <c r="I1189" s="11"/>
      <c r="J1189" s="11"/>
      <c r="K1189" s="11"/>
      <c r="L1189" s="45">
        <v>342</v>
      </c>
      <c r="M1189" s="46"/>
      <c r="N1189" s="46"/>
      <c r="O1189" s="46"/>
      <c r="P1189" s="46"/>
      <c r="Q1189" s="46"/>
      <c r="R1189" s="11"/>
      <c r="S1189" s="47"/>
      <c r="X1189" s="26"/>
      <c r="Y1189" s="27"/>
      <c r="AA1189" s="36"/>
      <c r="AE1189" s="36"/>
    </row>
    <row r="1190" spans="1:31" customFormat="1" ht="15" x14ac:dyDescent="0.25">
      <c r="A1190" s="39"/>
      <c r="B1190" s="40"/>
      <c r="C1190" s="40"/>
      <c r="D1190" s="40"/>
      <c r="E1190" s="42" t="s">
        <v>45</v>
      </c>
      <c r="F1190" s="43"/>
      <c r="G1190" s="44"/>
      <c r="H1190" s="11"/>
      <c r="I1190" s="11"/>
      <c r="J1190" s="11"/>
      <c r="K1190" s="11"/>
      <c r="L1190" s="48">
        <v>1760</v>
      </c>
      <c r="M1190" s="46"/>
      <c r="N1190" s="46"/>
      <c r="O1190" s="46"/>
      <c r="P1190" s="46"/>
      <c r="Q1190" s="46"/>
      <c r="R1190" s="11"/>
      <c r="S1190" s="47"/>
      <c r="X1190" s="26"/>
      <c r="Y1190" s="27"/>
      <c r="AA1190" s="36"/>
      <c r="AE1190" s="36"/>
    </row>
    <row r="1191" spans="1:31" customFormat="1" ht="68.25" x14ac:dyDescent="0.25">
      <c r="A1191" s="28" t="s">
        <v>648</v>
      </c>
      <c r="B1191" s="29" t="s">
        <v>644</v>
      </c>
      <c r="C1191" s="79" t="s">
        <v>649</v>
      </c>
      <c r="D1191" s="79"/>
      <c r="E1191" s="79"/>
      <c r="F1191" s="30" t="s">
        <v>40</v>
      </c>
      <c r="G1191" s="31">
        <v>2</v>
      </c>
      <c r="H1191" s="32">
        <v>202.76</v>
      </c>
      <c r="I1191" s="33">
        <v>202.76</v>
      </c>
      <c r="J1191" s="34"/>
      <c r="K1191" s="34"/>
      <c r="L1191" s="35">
        <v>406</v>
      </c>
      <c r="M1191" s="35">
        <v>406</v>
      </c>
      <c r="N1191" s="34"/>
      <c r="O1191" s="34"/>
      <c r="P1191" s="33">
        <v>0.56000000000000005</v>
      </c>
      <c r="Q1191" s="33">
        <v>1.1200000000000001</v>
      </c>
      <c r="R1191" s="35">
        <v>0</v>
      </c>
      <c r="S1191" s="35">
        <v>0</v>
      </c>
      <c r="X1191" s="26"/>
      <c r="Y1191" s="27"/>
      <c r="AA1191" s="36" t="s">
        <v>649</v>
      </c>
      <c r="AE1191" s="36"/>
    </row>
    <row r="1192" spans="1:31" customFormat="1" ht="23.25" x14ac:dyDescent="0.25">
      <c r="A1192" s="37"/>
      <c r="B1192" s="49" t="s">
        <v>48</v>
      </c>
      <c r="C1192" s="80" t="s">
        <v>131</v>
      </c>
      <c r="D1192" s="80"/>
      <c r="E1192" s="80"/>
      <c r="F1192" s="80"/>
      <c r="G1192" s="80"/>
      <c r="H1192" s="80"/>
      <c r="I1192" s="80"/>
      <c r="J1192" s="80"/>
      <c r="K1192" s="80"/>
      <c r="L1192" s="80"/>
      <c r="M1192" s="80"/>
      <c r="N1192" s="80"/>
      <c r="O1192" s="80"/>
      <c r="P1192" s="80"/>
      <c r="Q1192" s="80"/>
      <c r="R1192" s="80"/>
      <c r="S1192" s="81"/>
      <c r="X1192" s="26"/>
      <c r="Y1192" s="27"/>
      <c r="AA1192" s="36"/>
      <c r="AD1192" s="2" t="s">
        <v>131</v>
      </c>
      <c r="AE1192" s="36"/>
    </row>
    <row r="1193" spans="1:31" customFormat="1" ht="15" x14ac:dyDescent="0.25">
      <c r="A1193" s="37"/>
      <c r="B1193" s="38" t="s">
        <v>37</v>
      </c>
      <c r="C1193" s="80" t="s">
        <v>41</v>
      </c>
      <c r="D1193" s="80"/>
      <c r="E1193" s="80"/>
      <c r="F1193" s="80"/>
      <c r="G1193" s="80"/>
      <c r="H1193" s="80"/>
      <c r="I1193" s="80"/>
      <c r="J1193" s="80"/>
      <c r="K1193" s="80"/>
      <c r="L1193" s="80"/>
      <c r="M1193" s="80"/>
      <c r="N1193" s="80"/>
      <c r="O1193" s="80"/>
      <c r="P1193" s="80"/>
      <c r="Q1193" s="80"/>
      <c r="R1193" s="80"/>
      <c r="S1193" s="81"/>
      <c r="X1193" s="26"/>
      <c r="Y1193" s="27"/>
      <c r="AA1193" s="36"/>
      <c r="AB1193" s="2" t="s">
        <v>41</v>
      </c>
      <c r="AE1193" s="36"/>
    </row>
    <row r="1194" spans="1:31" customFormat="1" ht="23.25" x14ac:dyDescent="0.25">
      <c r="A1194" s="39"/>
      <c r="B1194" s="82" t="s">
        <v>42</v>
      </c>
      <c r="C1194" s="82"/>
      <c r="D1194" s="82"/>
      <c r="E1194" s="82"/>
      <c r="F1194" s="40"/>
      <c r="G1194" s="40"/>
      <c r="H1194" s="40"/>
      <c r="I1194" s="40"/>
      <c r="J1194" s="40"/>
      <c r="K1194" s="40"/>
      <c r="L1194" s="40"/>
      <c r="M1194" s="40"/>
      <c r="N1194" s="40"/>
      <c r="O1194" s="40"/>
      <c r="P1194" s="40"/>
      <c r="Q1194" s="40"/>
      <c r="R1194" s="40"/>
      <c r="S1194" s="41"/>
      <c r="X1194" s="26"/>
      <c r="Y1194" s="27"/>
      <c r="AA1194" s="36"/>
      <c r="AC1194" s="2" t="s">
        <v>42</v>
      </c>
      <c r="AE1194" s="36"/>
    </row>
    <row r="1195" spans="1:31" customFormat="1" ht="15" x14ac:dyDescent="0.25">
      <c r="A1195" s="39"/>
      <c r="B1195" s="40"/>
      <c r="C1195" s="40"/>
      <c r="D1195" s="40"/>
      <c r="E1195" s="42" t="s">
        <v>650</v>
      </c>
      <c r="F1195" s="43"/>
      <c r="G1195" s="44"/>
      <c r="H1195" s="11"/>
      <c r="I1195" s="11"/>
      <c r="J1195" s="11"/>
      <c r="K1195" s="11"/>
      <c r="L1195" s="45">
        <v>402</v>
      </c>
      <c r="M1195" s="46"/>
      <c r="N1195" s="46"/>
      <c r="O1195" s="46"/>
      <c r="P1195" s="46"/>
      <c r="Q1195" s="46"/>
      <c r="R1195" s="11"/>
      <c r="S1195" s="47"/>
      <c r="X1195" s="26"/>
      <c r="Y1195" s="27"/>
      <c r="AA1195" s="36"/>
      <c r="AE1195" s="36"/>
    </row>
    <row r="1196" spans="1:31" customFormat="1" ht="15" x14ac:dyDescent="0.25">
      <c r="A1196" s="39"/>
      <c r="B1196" s="40"/>
      <c r="C1196" s="40"/>
      <c r="D1196" s="40"/>
      <c r="E1196" s="42" t="s">
        <v>651</v>
      </c>
      <c r="F1196" s="43"/>
      <c r="G1196" s="44"/>
      <c r="H1196" s="11"/>
      <c r="I1196" s="11"/>
      <c r="J1196" s="11"/>
      <c r="K1196" s="11"/>
      <c r="L1196" s="45">
        <v>206</v>
      </c>
      <c r="M1196" s="46"/>
      <c r="N1196" s="46"/>
      <c r="O1196" s="46"/>
      <c r="P1196" s="46"/>
      <c r="Q1196" s="46"/>
      <c r="R1196" s="11"/>
      <c r="S1196" s="47"/>
      <c r="X1196" s="26"/>
      <c r="Y1196" s="27"/>
      <c r="AA1196" s="36"/>
      <c r="AE1196" s="36"/>
    </row>
    <row r="1197" spans="1:31" customFormat="1" ht="15" x14ac:dyDescent="0.25">
      <c r="A1197" s="39"/>
      <c r="B1197" s="40"/>
      <c r="C1197" s="40"/>
      <c r="D1197" s="40"/>
      <c r="E1197" s="42" t="s">
        <v>45</v>
      </c>
      <c r="F1197" s="43"/>
      <c r="G1197" s="44"/>
      <c r="H1197" s="11"/>
      <c r="I1197" s="11"/>
      <c r="J1197" s="11"/>
      <c r="K1197" s="11"/>
      <c r="L1197" s="48">
        <v>1055</v>
      </c>
      <c r="M1197" s="46"/>
      <c r="N1197" s="46"/>
      <c r="O1197" s="46"/>
      <c r="P1197" s="46"/>
      <c r="Q1197" s="46"/>
      <c r="R1197" s="11"/>
      <c r="S1197" s="47"/>
      <c r="X1197" s="26"/>
      <c r="Y1197" s="27"/>
      <c r="AA1197" s="36"/>
      <c r="AE1197" s="36"/>
    </row>
    <row r="1198" spans="1:31" customFormat="1" ht="15" x14ac:dyDescent="0.25">
      <c r="A1198" s="78" t="s">
        <v>652</v>
      </c>
      <c r="B1198" s="78"/>
      <c r="C1198" s="78"/>
      <c r="D1198" s="78"/>
      <c r="E1198" s="78"/>
      <c r="F1198" s="78"/>
      <c r="G1198" s="78"/>
      <c r="H1198" s="78"/>
      <c r="I1198" s="78"/>
      <c r="J1198" s="78"/>
      <c r="K1198" s="78"/>
      <c r="L1198" s="78"/>
      <c r="M1198" s="78"/>
      <c r="N1198" s="78"/>
      <c r="O1198" s="78"/>
      <c r="P1198" s="78"/>
      <c r="Q1198" s="78"/>
      <c r="R1198" s="78"/>
      <c r="S1198" s="78"/>
      <c r="X1198" s="26"/>
      <c r="Y1198" s="27"/>
      <c r="Z1198" s="2" t="s">
        <v>652</v>
      </c>
      <c r="AA1198" s="36"/>
      <c r="AE1198" s="36"/>
    </row>
    <row r="1199" spans="1:31" customFormat="1" ht="68.25" x14ac:dyDescent="0.25">
      <c r="A1199" s="28" t="s">
        <v>653</v>
      </c>
      <c r="B1199" s="29" t="s">
        <v>644</v>
      </c>
      <c r="C1199" s="79" t="s">
        <v>645</v>
      </c>
      <c r="D1199" s="79"/>
      <c r="E1199" s="79"/>
      <c r="F1199" s="30" t="s">
        <v>40</v>
      </c>
      <c r="G1199" s="31">
        <v>1</v>
      </c>
      <c r="H1199" s="32">
        <v>170.19</v>
      </c>
      <c r="I1199" s="33">
        <v>168.85</v>
      </c>
      <c r="J1199" s="34"/>
      <c r="K1199" s="34"/>
      <c r="L1199" s="35">
        <v>170</v>
      </c>
      <c r="M1199" s="35">
        <v>169</v>
      </c>
      <c r="N1199" s="34"/>
      <c r="O1199" s="34"/>
      <c r="P1199" s="33">
        <v>0.47</v>
      </c>
      <c r="Q1199" s="33">
        <v>0.47</v>
      </c>
      <c r="R1199" s="35">
        <v>0</v>
      </c>
      <c r="S1199" s="35">
        <v>0</v>
      </c>
      <c r="X1199" s="26"/>
      <c r="Y1199" s="27"/>
      <c r="AA1199" s="36" t="s">
        <v>645</v>
      </c>
      <c r="AE1199" s="36"/>
    </row>
    <row r="1200" spans="1:31" customFormat="1" ht="15" x14ac:dyDescent="0.25">
      <c r="A1200" s="37"/>
      <c r="B1200" s="49"/>
      <c r="C1200" s="80" t="s">
        <v>654</v>
      </c>
      <c r="D1200" s="80"/>
      <c r="E1200" s="80"/>
      <c r="F1200" s="80"/>
      <c r="G1200" s="80"/>
      <c r="H1200" s="80"/>
      <c r="I1200" s="80"/>
      <c r="J1200" s="80"/>
      <c r="K1200" s="80"/>
      <c r="L1200" s="80"/>
      <c r="M1200" s="80"/>
      <c r="N1200" s="80"/>
      <c r="O1200" s="80"/>
      <c r="P1200" s="80"/>
      <c r="Q1200" s="80"/>
      <c r="R1200" s="80"/>
      <c r="S1200" s="81"/>
      <c r="X1200" s="26"/>
      <c r="Y1200" s="27"/>
      <c r="AA1200" s="36"/>
      <c r="AD1200" s="2" t="s">
        <v>654</v>
      </c>
      <c r="AE1200" s="36"/>
    </row>
    <row r="1201" spans="1:31" customFormat="1" ht="15" x14ac:dyDescent="0.25">
      <c r="A1201" s="37"/>
      <c r="B1201" s="38" t="s">
        <v>37</v>
      </c>
      <c r="C1201" s="80" t="s">
        <v>41</v>
      </c>
      <c r="D1201" s="80"/>
      <c r="E1201" s="80"/>
      <c r="F1201" s="80"/>
      <c r="G1201" s="80"/>
      <c r="H1201" s="80"/>
      <c r="I1201" s="80"/>
      <c r="J1201" s="80"/>
      <c r="K1201" s="80"/>
      <c r="L1201" s="80"/>
      <c r="M1201" s="80"/>
      <c r="N1201" s="80"/>
      <c r="O1201" s="80"/>
      <c r="P1201" s="80"/>
      <c r="Q1201" s="80"/>
      <c r="R1201" s="80"/>
      <c r="S1201" s="81"/>
      <c r="X1201" s="26"/>
      <c r="Y1201" s="27"/>
      <c r="AA1201" s="36"/>
      <c r="AB1201" s="2" t="s">
        <v>41</v>
      </c>
      <c r="AE1201" s="36"/>
    </row>
    <row r="1202" spans="1:31" customFormat="1" ht="23.25" x14ac:dyDescent="0.25">
      <c r="A1202" s="39"/>
      <c r="B1202" s="82" t="s">
        <v>42</v>
      </c>
      <c r="C1202" s="82"/>
      <c r="D1202" s="82"/>
      <c r="E1202" s="82"/>
      <c r="F1202" s="40"/>
      <c r="G1202" s="40"/>
      <c r="H1202" s="40"/>
      <c r="I1202" s="40"/>
      <c r="J1202" s="40"/>
      <c r="K1202" s="40"/>
      <c r="L1202" s="40"/>
      <c r="M1202" s="40"/>
      <c r="N1202" s="40"/>
      <c r="O1202" s="40"/>
      <c r="P1202" s="40"/>
      <c r="Q1202" s="40"/>
      <c r="R1202" s="40"/>
      <c r="S1202" s="41"/>
      <c r="X1202" s="26"/>
      <c r="Y1202" s="27"/>
      <c r="AA1202" s="36"/>
      <c r="AC1202" s="2" t="s">
        <v>42</v>
      </c>
      <c r="AE1202" s="36"/>
    </row>
    <row r="1203" spans="1:31" customFormat="1" ht="15" x14ac:dyDescent="0.25">
      <c r="A1203" s="39"/>
      <c r="B1203" s="40"/>
      <c r="C1203" s="40"/>
      <c r="D1203" s="40"/>
      <c r="E1203" s="42" t="s">
        <v>655</v>
      </c>
      <c r="F1203" s="43"/>
      <c r="G1203" s="44"/>
      <c r="H1203" s="11"/>
      <c r="I1203" s="11"/>
      <c r="J1203" s="11"/>
      <c r="K1203" s="11"/>
      <c r="L1203" s="45">
        <v>167</v>
      </c>
      <c r="M1203" s="46"/>
      <c r="N1203" s="46"/>
      <c r="O1203" s="46"/>
      <c r="P1203" s="46"/>
      <c r="Q1203" s="46"/>
      <c r="R1203" s="11"/>
      <c r="S1203" s="47"/>
      <c r="X1203" s="26"/>
      <c r="Y1203" s="27"/>
      <c r="AA1203" s="36"/>
      <c r="AE1203" s="36"/>
    </row>
    <row r="1204" spans="1:31" customFormat="1" ht="15" x14ac:dyDescent="0.25">
      <c r="A1204" s="39"/>
      <c r="B1204" s="40"/>
      <c r="C1204" s="40"/>
      <c r="D1204" s="40"/>
      <c r="E1204" s="42" t="s">
        <v>656</v>
      </c>
      <c r="F1204" s="43"/>
      <c r="G1204" s="44"/>
      <c r="H1204" s="11"/>
      <c r="I1204" s="11"/>
      <c r="J1204" s="11"/>
      <c r="K1204" s="11"/>
      <c r="L1204" s="45">
        <v>86</v>
      </c>
      <c r="M1204" s="46"/>
      <c r="N1204" s="46"/>
      <c r="O1204" s="46"/>
      <c r="P1204" s="46"/>
      <c r="Q1204" s="46"/>
      <c r="R1204" s="11"/>
      <c r="S1204" s="47"/>
      <c r="X1204" s="26"/>
      <c r="Y1204" s="27"/>
      <c r="AA1204" s="36"/>
      <c r="AE1204" s="36"/>
    </row>
    <row r="1205" spans="1:31" customFormat="1" ht="15" x14ac:dyDescent="0.25">
      <c r="A1205" s="39"/>
      <c r="B1205" s="40"/>
      <c r="C1205" s="40"/>
      <c r="D1205" s="40"/>
      <c r="E1205" s="42" t="s">
        <v>45</v>
      </c>
      <c r="F1205" s="43"/>
      <c r="G1205" s="44"/>
      <c r="H1205" s="11"/>
      <c r="I1205" s="11"/>
      <c r="J1205" s="11"/>
      <c r="K1205" s="11"/>
      <c r="L1205" s="45">
        <v>440</v>
      </c>
      <c r="M1205" s="46"/>
      <c r="N1205" s="46"/>
      <c r="O1205" s="46"/>
      <c r="P1205" s="46"/>
      <c r="Q1205" s="46"/>
      <c r="R1205" s="11"/>
      <c r="S1205" s="47"/>
      <c r="X1205" s="26"/>
      <c r="Y1205" s="27"/>
      <c r="AA1205" s="36"/>
      <c r="AE1205" s="36"/>
    </row>
    <row r="1206" spans="1:31" customFormat="1" ht="68.25" x14ac:dyDescent="0.25">
      <c r="A1206" s="28" t="s">
        <v>657</v>
      </c>
      <c r="B1206" s="29" t="s">
        <v>644</v>
      </c>
      <c r="C1206" s="79" t="s">
        <v>649</v>
      </c>
      <c r="D1206" s="79"/>
      <c r="E1206" s="79"/>
      <c r="F1206" s="30" t="s">
        <v>40</v>
      </c>
      <c r="G1206" s="31">
        <v>1</v>
      </c>
      <c r="H1206" s="32">
        <v>101.38</v>
      </c>
      <c r="I1206" s="33">
        <v>101.38</v>
      </c>
      <c r="J1206" s="34"/>
      <c r="K1206" s="34"/>
      <c r="L1206" s="35">
        <v>101</v>
      </c>
      <c r="M1206" s="35">
        <v>101</v>
      </c>
      <c r="N1206" s="34"/>
      <c r="O1206" s="34"/>
      <c r="P1206" s="33">
        <v>0.28000000000000003</v>
      </c>
      <c r="Q1206" s="33">
        <v>0.28000000000000003</v>
      </c>
      <c r="R1206" s="35">
        <v>0</v>
      </c>
      <c r="S1206" s="35">
        <v>0</v>
      </c>
      <c r="X1206" s="26"/>
      <c r="Y1206" s="27"/>
      <c r="AA1206" s="36" t="s">
        <v>649</v>
      </c>
      <c r="AE1206" s="36"/>
    </row>
    <row r="1207" spans="1:31" customFormat="1" ht="23.25" x14ac:dyDescent="0.25">
      <c r="A1207" s="37"/>
      <c r="B1207" s="49" t="s">
        <v>48</v>
      </c>
      <c r="C1207" s="80" t="s">
        <v>131</v>
      </c>
      <c r="D1207" s="80"/>
      <c r="E1207" s="80"/>
      <c r="F1207" s="80"/>
      <c r="G1207" s="80"/>
      <c r="H1207" s="80"/>
      <c r="I1207" s="80"/>
      <c r="J1207" s="80"/>
      <c r="K1207" s="80"/>
      <c r="L1207" s="80"/>
      <c r="M1207" s="80"/>
      <c r="N1207" s="80"/>
      <c r="O1207" s="80"/>
      <c r="P1207" s="80"/>
      <c r="Q1207" s="80"/>
      <c r="R1207" s="80"/>
      <c r="S1207" s="81"/>
      <c r="X1207" s="26"/>
      <c r="Y1207" s="27"/>
      <c r="AA1207" s="36"/>
      <c r="AD1207" s="2" t="s">
        <v>131</v>
      </c>
      <c r="AE1207" s="36"/>
    </row>
    <row r="1208" spans="1:31" customFormat="1" ht="15" x14ac:dyDescent="0.25">
      <c r="A1208" s="37"/>
      <c r="B1208" s="49"/>
      <c r="C1208" s="80" t="s">
        <v>654</v>
      </c>
      <c r="D1208" s="80"/>
      <c r="E1208" s="80"/>
      <c r="F1208" s="80"/>
      <c r="G1208" s="80"/>
      <c r="H1208" s="80"/>
      <c r="I1208" s="80"/>
      <c r="J1208" s="80"/>
      <c r="K1208" s="80"/>
      <c r="L1208" s="80"/>
      <c r="M1208" s="80"/>
      <c r="N1208" s="80"/>
      <c r="O1208" s="80"/>
      <c r="P1208" s="80"/>
      <c r="Q1208" s="80"/>
      <c r="R1208" s="80"/>
      <c r="S1208" s="81"/>
      <c r="X1208" s="26"/>
      <c r="Y1208" s="27"/>
      <c r="AA1208" s="36"/>
      <c r="AD1208" s="2" t="s">
        <v>654</v>
      </c>
      <c r="AE1208" s="36"/>
    </row>
    <row r="1209" spans="1:31" customFormat="1" ht="15" x14ac:dyDescent="0.25">
      <c r="A1209" s="37"/>
      <c r="B1209" s="38" t="s">
        <v>37</v>
      </c>
      <c r="C1209" s="80" t="s">
        <v>41</v>
      </c>
      <c r="D1209" s="80"/>
      <c r="E1209" s="80"/>
      <c r="F1209" s="80"/>
      <c r="G1209" s="80"/>
      <c r="H1209" s="80"/>
      <c r="I1209" s="80"/>
      <c r="J1209" s="80"/>
      <c r="K1209" s="80"/>
      <c r="L1209" s="80"/>
      <c r="M1209" s="80"/>
      <c r="N1209" s="80"/>
      <c r="O1209" s="80"/>
      <c r="P1209" s="80"/>
      <c r="Q1209" s="80"/>
      <c r="R1209" s="80"/>
      <c r="S1209" s="81"/>
      <c r="X1209" s="26"/>
      <c r="Y1209" s="27"/>
      <c r="AA1209" s="36"/>
      <c r="AB1209" s="2" t="s">
        <v>41</v>
      </c>
      <c r="AE1209" s="36"/>
    </row>
    <row r="1210" spans="1:31" customFormat="1" ht="23.25" x14ac:dyDescent="0.25">
      <c r="A1210" s="39"/>
      <c r="B1210" s="82" t="s">
        <v>42</v>
      </c>
      <c r="C1210" s="82"/>
      <c r="D1210" s="82"/>
      <c r="E1210" s="82"/>
      <c r="F1210" s="40"/>
      <c r="G1210" s="40"/>
      <c r="H1210" s="40"/>
      <c r="I1210" s="40"/>
      <c r="J1210" s="40"/>
      <c r="K1210" s="40"/>
      <c r="L1210" s="40"/>
      <c r="M1210" s="40"/>
      <c r="N1210" s="40"/>
      <c r="O1210" s="40"/>
      <c r="P1210" s="40"/>
      <c r="Q1210" s="40"/>
      <c r="R1210" s="40"/>
      <c r="S1210" s="41"/>
      <c r="X1210" s="26"/>
      <c r="Y1210" s="27"/>
      <c r="AA1210" s="36"/>
      <c r="AC1210" s="2" t="s">
        <v>42</v>
      </c>
      <c r="AE1210" s="36"/>
    </row>
    <row r="1211" spans="1:31" customFormat="1" ht="15" x14ac:dyDescent="0.25">
      <c r="A1211" s="39"/>
      <c r="B1211" s="40"/>
      <c r="C1211" s="40"/>
      <c r="D1211" s="40"/>
      <c r="E1211" s="42" t="s">
        <v>658</v>
      </c>
      <c r="F1211" s="43"/>
      <c r="G1211" s="44"/>
      <c r="H1211" s="11"/>
      <c r="I1211" s="11"/>
      <c r="J1211" s="11"/>
      <c r="K1211" s="11"/>
      <c r="L1211" s="45">
        <v>100</v>
      </c>
      <c r="M1211" s="46"/>
      <c r="N1211" s="46"/>
      <c r="O1211" s="46"/>
      <c r="P1211" s="46"/>
      <c r="Q1211" s="46"/>
      <c r="R1211" s="11"/>
      <c r="S1211" s="47"/>
      <c r="X1211" s="26"/>
      <c r="Y1211" s="27"/>
      <c r="AA1211" s="36"/>
      <c r="AE1211" s="36"/>
    </row>
    <row r="1212" spans="1:31" customFormat="1" ht="15" x14ac:dyDescent="0.25">
      <c r="A1212" s="39"/>
      <c r="B1212" s="40"/>
      <c r="C1212" s="40"/>
      <c r="D1212" s="40"/>
      <c r="E1212" s="42" t="s">
        <v>659</v>
      </c>
      <c r="F1212" s="43"/>
      <c r="G1212" s="44"/>
      <c r="H1212" s="11"/>
      <c r="I1212" s="11"/>
      <c r="J1212" s="11"/>
      <c r="K1212" s="11"/>
      <c r="L1212" s="45">
        <v>51</v>
      </c>
      <c r="M1212" s="46"/>
      <c r="N1212" s="46"/>
      <c r="O1212" s="46"/>
      <c r="P1212" s="46"/>
      <c r="Q1212" s="46"/>
      <c r="R1212" s="11"/>
      <c r="S1212" s="47"/>
      <c r="X1212" s="26"/>
      <c r="Y1212" s="27"/>
      <c r="AA1212" s="36"/>
      <c r="AE1212" s="36"/>
    </row>
    <row r="1213" spans="1:31" customFormat="1" ht="15" x14ac:dyDescent="0.25">
      <c r="A1213" s="39"/>
      <c r="B1213" s="40"/>
      <c r="C1213" s="40"/>
      <c r="D1213" s="40"/>
      <c r="E1213" s="42" t="s">
        <v>45</v>
      </c>
      <c r="F1213" s="43"/>
      <c r="G1213" s="44"/>
      <c r="H1213" s="11"/>
      <c r="I1213" s="11"/>
      <c r="J1213" s="11"/>
      <c r="K1213" s="11"/>
      <c r="L1213" s="45">
        <v>262</v>
      </c>
      <c r="M1213" s="46"/>
      <c r="N1213" s="46"/>
      <c r="O1213" s="46"/>
      <c r="P1213" s="46"/>
      <c r="Q1213" s="46"/>
      <c r="R1213" s="11"/>
      <c r="S1213" s="47"/>
      <c r="X1213" s="26"/>
      <c r="Y1213" s="27"/>
      <c r="AA1213" s="36"/>
      <c r="AE1213" s="36"/>
    </row>
    <row r="1214" spans="1:31" customFormat="1" ht="15" x14ac:dyDescent="0.25">
      <c r="A1214" s="78" t="s">
        <v>660</v>
      </c>
      <c r="B1214" s="78"/>
      <c r="C1214" s="78"/>
      <c r="D1214" s="78"/>
      <c r="E1214" s="78"/>
      <c r="F1214" s="78"/>
      <c r="G1214" s="78"/>
      <c r="H1214" s="78"/>
      <c r="I1214" s="78"/>
      <c r="J1214" s="78"/>
      <c r="K1214" s="78"/>
      <c r="L1214" s="78"/>
      <c r="M1214" s="78"/>
      <c r="N1214" s="78"/>
      <c r="O1214" s="78"/>
      <c r="P1214" s="78"/>
      <c r="Q1214" s="78"/>
      <c r="R1214" s="78"/>
      <c r="S1214" s="78"/>
      <c r="X1214" s="26"/>
      <c r="Y1214" s="27"/>
      <c r="Z1214" s="2" t="s">
        <v>660</v>
      </c>
      <c r="AA1214" s="36"/>
      <c r="AE1214" s="36"/>
    </row>
    <row r="1215" spans="1:31" customFormat="1" ht="68.25" x14ac:dyDescent="0.25">
      <c r="A1215" s="28" t="s">
        <v>661</v>
      </c>
      <c r="B1215" s="29" t="s">
        <v>54</v>
      </c>
      <c r="C1215" s="79" t="s">
        <v>662</v>
      </c>
      <c r="D1215" s="79"/>
      <c r="E1215" s="79"/>
      <c r="F1215" s="30" t="s">
        <v>40</v>
      </c>
      <c r="G1215" s="31">
        <v>1</v>
      </c>
      <c r="H1215" s="32">
        <v>769.23</v>
      </c>
      <c r="I1215" s="33">
        <v>763.97</v>
      </c>
      <c r="J1215" s="34"/>
      <c r="K1215" s="34"/>
      <c r="L1215" s="35">
        <v>769</v>
      </c>
      <c r="M1215" s="35">
        <v>764</v>
      </c>
      <c r="N1215" s="34"/>
      <c r="O1215" s="34"/>
      <c r="P1215" s="33">
        <v>2.09</v>
      </c>
      <c r="Q1215" s="33">
        <v>2.09</v>
      </c>
      <c r="R1215" s="35">
        <v>0</v>
      </c>
      <c r="S1215" s="35">
        <v>0</v>
      </c>
      <c r="X1215" s="26"/>
      <c r="Y1215" s="27"/>
      <c r="AA1215" s="36" t="s">
        <v>662</v>
      </c>
      <c r="AE1215" s="36"/>
    </row>
    <row r="1216" spans="1:31" customFormat="1" ht="15" x14ac:dyDescent="0.25">
      <c r="A1216" s="37"/>
      <c r="B1216" s="38" t="s">
        <v>37</v>
      </c>
      <c r="C1216" s="80" t="s">
        <v>41</v>
      </c>
      <c r="D1216" s="80"/>
      <c r="E1216" s="80"/>
      <c r="F1216" s="80"/>
      <c r="G1216" s="80"/>
      <c r="H1216" s="80"/>
      <c r="I1216" s="80"/>
      <c r="J1216" s="80"/>
      <c r="K1216" s="80"/>
      <c r="L1216" s="80"/>
      <c r="M1216" s="80"/>
      <c r="N1216" s="80"/>
      <c r="O1216" s="80"/>
      <c r="P1216" s="80"/>
      <c r="Q1216" s="80"/>
      <c r="R1216" s="80"/>
      <c r="S1216" s="81"/>
      <c r="X1216" s="26"/>
      <c r="Y1216" s="27"/>
      <c r="AA1216" s="36"/>
      <c r="AB1216" s="2" t="s">
        <v>41</v>
      </c>
      <c r="AE1216" s="36"/>
    </row>
    <row r="1217" spans="1:31" customFormat="1" ht="23.25" x14ac:dyDescent="0.25">
      <c r="A1217" s="39"/>
      <c r="B1217" s="82" t="s">
        <v>42</v>
      </c>
      <c r="C1217" s="82"/>
      <c r="D1217" s="82"/>
      <c r="E1217" s="82"/>
      <c r="F1217" s="40"/>
      <c r="G1217" s="40"/>
      <c r="H1217" s="40"/>
      <c r="I1217" s="40"/>
      <c r="J1217" s="40"/>
      <c r="K1217" s="40"/>
      <c r="L1217" s="40"/>
      <c r="M1217" s="40"/>
      <c r="N1217" s="40"/>
      <c r="O1217" s="40"/>
      <c r="P1217" s="40"/>
      <c r="Q1217" s="40"/>
      <c r="R1217" s="40"/>
      <c r="S1217" s="41"/>
      <c r="X1217" s="26"/>
      <c r="Y1217" s="27"/>
      <c r="AA1217" s="36"/>
      <c r="AC1217" s="2" t="s">
        <v>42</v>
      </c>
      <c r="AE1217" s="36"/>
    </row>
    <row r="1218" spans="1:31" customFormat="1" ht="15" x14ac:dyDescent="0.25">
      <c r="A1218" s="39"/>
      <c r="B1218" s="40"/>
      <c r="C1218" s="40"/>
      <c r="D1218" s="40"/>
      <c r="E1218" s="42" t="s">
        <v>56</v>
      </c>
      <c r="F1218" s="43"/>
      <c r="G1218" s="44"/>
      <c r="H1218" s="11"/>
      <c r="I1218" s="11"/>
      <c r="J1218" s="11"/>
      <c r="K1218" s="11"/>
      <c r="L1218" s="45">
        <v>756</v>
      </c>
      <c r="M1218" s="46"/>
      <c r="N1218" s="46"/>
      <c r="O1218" s="46"/>
      <c r="P1218" s="46"/>
      <c r="Q1218" s="46"/>
      <c r="R1218" s="11"/>
      <c r="S1218" s="47"/>
      <c r="X1218" s="26"/>
      <c r="Y1218" s="27"/>
      <c r="AA1218" s="36"/>
      <c r="AE1218" s="36"/>
    </row>
    <row r="1219" spans="1:31" customFormat="1" ht="15" x14ac:dyDescent="0.25">
      <c r="A1219" s="39"/>
      <c r="B1219" s="40"/>
      <c r="C1219" s="40"/>
      <c r="D1219" s="40"/>
      <c r="E1219" s="42" t="s">
        <v>57</v>
      </c>
      <c r="F1219" s="43"/>
      <c r="G1219" s="44"/>
      <c r="H1219" s="11"/>
      <c r="I1219" s="11"/>
      <c r="J1219" s="11"/>
      <c r="K1219" s="11"/>
      <c r="L1219" s="45">
        <v>386</v>
      </c>
      <c r="M1219" s="46"/>
      <c r="N1219" s="46"/>
      <c r="O1219" s="46"/>
      <c r="P1219" s="46"/>
      <c r="Q1219" s="46"/>
      <c r="R1219" s="11"/>
      <c r="S1219" s="47"/>
      <c r="X1219" s="26"/>
      <c r="Y1219" s="27"/>
      <c r="AA1219" s="36"/>
      <c r="AE1219" s="36"/>
    </row>
    <row r="1220" spans="1:31" customFormat="1" ht="15" x14ac:dyDescent="0.25">
      <c r="A1220" s="39"/>
      <c r="B1220" s="40"/>
      <c r="C1220" s="40"/>
      <c r="D1220" s="40"/>
      <c r="E1220" s="42" t="s">
        <v>45</v>
      </c>
      <c r="F1220" s="43"/>
      <c r="G1220" s="44"/>
      <c r="H1220" s="11"/>
      <c r="I1220" s="11"/>
      <c r="J1220" s="11"/>
      <c r="K1220" s="11"/>
      <c r="L1220" s="48">
        <v>1987</v>
      </c>
      <c r="M1220" s="46"/>
      <c r="N1220" s="46"/>
      <c r="O1220" s="46"/>
      <c r="P1220" s="46"/>
      <c r="Q1220" s="46"/>
      <c r="R1220" s="11"/>
      <c r="S1220" s="47"/>
      <c r="X1220" s="26"/>
      <c r="Y1220" s="27"/>
      <c r="AA1220" s="36"/>
      <c r="AE1220" s="36"/>
    </row>
    <row r="1221" spans="1:31" customFormat="1" ht="68.25" x14ac:dyDescent="0.25">
      <c r="A1221" s="28" t="s">
        <v>663</v>
      </c>
      <c r="B1221" s="29" t="s">
        <v>54</v>
      </c>
      <c r="C1221" s="79" t="s">
        <v>662</v>
      </c>
      <c r="D1221" s="79"/>
      <c r="E1221" s="79"/>
      <c r="F1221" s="30" t="s">
        <v>40</v>
      </c>
      <c r="G1221" s="31">
        <v>1</v>
      </c>
      <c r="H1221" s="32">
        <v>458.45</v>
      </c>
      <c r="I1221" s="33">
        <v>458.45</v>
      </c>
      <c r="J1221" s="34"/>
      <c r="K1221" s="34"/>
      <c r="L1221" s="35">
        <v>458</v>
      </c>
      <c r="M1221" s="35">
        <v>458</v>
      </c>
      <c r="N1221" s="34"/>
      <c r="O1221" s="34"/>
      <c r="P1221" s="33">
        <v>1.25</v>
      </c>
      <c r="Q1221" s="33">
        <v>1.25</v>
      </c>
      <c r="R1221" s="35">
        <v>0</v>
      </c>
      <c r="S1221" s="35">
        <v>0</v>
      </c>
      <c r="X1221" s="26"/>
      <c r="Y1221" s="27"/>
      <c r="AA1221" s="36" t="s">
        <v>662</v>
      </c>
      <c r="AE1221" s="36"/>
    </row>
    <row r="1222" spans="1:31" customFormat="1" ht="23.25" x14ac:dyDescent="0.25">
      <c r="A1222" s="37"/>
      <c r="B1222" s="49" t="s">
        <v>48</v>
      </c>
      <c r="C1222" s="80" t="s">
        <v>131</v>
      </c>
      <c r="D1222" s="80"/>
      <c r="E1222" s="80"/>
      <c r="F1222" s="80"/>
      <c r="G1222" s="80"/>
      <c r="H1222" s="80"/>
      <c r="I1222" s="80"/>
      <c r="J1222" s="80"/>
      <c r="K1222" s="80"/>
      <c r="L1222" s="80"/>
      <c r="M1222" s="80"/>
      <c r="N1222" s="80"/>
      <c r="O1222" s="80"/>
      <c r="P1222" s="80"/>
      <c r="Q1222" s="80"/>
      <c r="R1222" s="80"/>
      <c r="S1222" s="81"/>
      <c r="X1222" s="26"/>
      <c r="Y1222" s="27"/>
      <c r="AA1222" s="36"/>
      <c r="AD1222" s="2" t="s">
        <v>131</v>
      </c>
      <c r="AE1222" s="36"/>
    </row>
    <row r="1223" spans="1:31" customFormat="1" ht="15" x14ac:dyDescent="0.25">
      <c r="A1223" s="37"/>
      <c r="B1223" s="38" t="s">
        <v>37</v>
      </c>
      <c r="C1223" s="80" t="s">
        <v>41</v>
      </c>
      <c r="D1223" s="80"/>
      <c r="E1223" s="80"/>
      <c r="F1223" s="80"/>
      <c r="G1223" s="80"/>
      <c r="H1223" s="80"/>
      <c r="I1223" s="80"/>
      <c r="J1223" s="80"/>
      <c r="K1223" s="80"/>
      <c r="L1223" s="80"/>
      <c r="M1223" s="80"/>
      <c r="N1223" s="80"/>
      <c r="O1223" s="80"/>
      <c r="P1223" s="80"/>
      <c r="Q1223" s="80"/>
      <c r="R1223" s="80"/>
      <c r="S1223" s="81"/>
      <c r="X1223" s="26"/>
      <c r="Y1223" s="27"/>
      <c r="AA1223" s="36"/>
      <c r="AB1223" s="2" t="s">
        <v>41</v>
      </c>
      <c r="AE1223" s="36"/>
    </row>
    <row r="1224" spans="1:31" customFormat="1" ht="23.25" x14ac:dyDescent="0.25">
      <c r="A1224" s="39"/>
      <c r="B1224" s="82" t="s">
        <v>42</v>
      </c>
      <c r="C1224" s="82"/>
      <c r="D1224" s="82"/>
      <c r="E1224" s="82"/>
      <c r="F1224" s="40"/>
      <c r="G1224" s="40"/>
      <c r="H1224" s="40"/>
      <c r="I1224" s="40"/>
      <c r="J1224" s="40"/>
      <c r="K1224" s="40"/>
      <c r="L1224" s="40"/>
      <c r="M1224" s="40"/>
      <c r="N1224" s="40"/>
      <c r="O1224" s="40"/>
      <c r="P1224" s="40"/>
      <c r="Q1224" s="40"/>
      <c r="R1224" s="40"/>
      <c r="S1224" s="41"/>
      <c r="X1224" s="26"/>
      <c r="Y1224" s="27"/>
      <c r="AA1224" s="36"/>
      <c r="AC1224" s="2" t="s">
        <v>42</v>
      </c>
      <c r="AE1224" s="36"/>
    </row>
    <row r="1225" spans="1:31" customFormat="1" ht="15" x14ac:dyDescent="0.25">
      <c r="A1225" s="39"/>
      <c r="B1225" s="40"/>
      <c r="C1225" s="40"/>
      <c r="D1225" s="40"/>
      <c r="E1225" s="42" t="s">
        <v>60</v>
      </c>
      <c r="F1225" s="43"/>
      <c r="G1225" s="44"/>
      <c r="H1225" s="11"/>
      <c r="I1225" s="11"/>
      <c r="J1225" s="11"/>
      <c r="K1225" s="11"/>
      <c r="L1225" s="45">
        <v>454</v>
      </c>
      <c r="M1225" s="46"/>
      <c r="N1225" s="46"/>
      <c r="O1225" s="46"/>
      <c r="P1225" s="46"/>
      <c r="Q1225" s="46"/>
      <c r="R1225" s="11"/>
      <c r="S1225" s="47"/>
      <c r="X1225" s="26"/>
      <c r="Y1225" s="27"/>
      <c r="AA1225" s="36"/>
      <c r="AE1225" s="36"/>
    </row>
    <row r="1226" spans="1:31" customFormat="1" ht="15" x14ac:dyDescent="0.25">
      <c r="A1226" s="39"/>
      <c r="B1226" s="40"/>
      <c r="C1226" s="40"/>
      <c r="D1226" s="40"/>
      <c r="E1226" s="42" t="s">
        <v>61</v>
      </c>
      <c r="F1226" s="43"/>
      <c r="G1226" s="44"/>
      <c r="H1226" s="11"/>
      <c r="I1226" s="11"/>
      <c r="J1226" s="11"/>
      <c r="K1226" s="11"/>
      <c r="L1226" s="45">
        <v>232</v>
      </c>
      <c r="M1226" s="46"/>
      <c r="N1226" s="46"/>
      <c r="O1226" s="46"/>
      <c r="P1226" s="46"/>
      <c r="Q1226" s="46"/>
      <c r="R1226" s="11"/>
      <c r="S1226" s="47"/>
      <c r="X1226" s="26"/>
      <c r="Y1226" s="27"/>
      <c r="AA1226" s="36"/>
      <c r="AE1226" s="36"/>
    </row>
    <row r="1227" spans="1:31" customFormat="1" ht="15" x14ac:dyDescent="0.25">
      <c r="A1227" s="39"/>
      <c r="B1227" s="40"/>
      <c r="C1227" s="40"/>
      <c r="D1227" s="40"/>
      <c r="E1227" s="42" t="s">
        <v>45</v>
      </c>
      <c r="F1227" s="43"/>
      <c r="G1227" s="44"/>
      <c r="H1227" s="11"/>
      <c r="I1227" s="11"/>
      <c r="J1227" s="11"/>
      <c r="K1227" s="11"/>
      <c r="L1227" s="48">
        <v>1190</v>
      </c>
      <c r="M1227" s="46"/>
      <c r="N1227" s="46"/>
      <c r="O1227" s="46"/>
      <c r="P1227" s="46"/>
      <c r="Q1227" s="46"/>
      <c r="R1227" s="11"/>
      <c r="S1227" s="47"/>
      <c r="X1227" s="26"/>
      <c r="Y1227" s="27"/>
      <c r="AA1227" s="36"/>
      <c r="AE1227" s="36"/>
    </row>
    <row r="1228" spans="1:31" customFormat="1" ht="15" x14ac:dyDescent="0.25">
      <c r="A1228" s="77" t="s">
        <v>664</v>
      </c>
      <c r="B1228" s="77"/>
      <c r="C1228" s="77"/>
      <c r="D1228" s="77"/>
      <c r="E1228" s="77"/>
      <c r="F1228" s="77"/>
      <c r="G1228" s="77"/>
      <c r="H1228" s="77"/>
      <c r="I1228" s="77"/>
      <c r="J1228" s="77"/>
      <c r="K1228" s="77"/>
      <c r="L1228" s="77"/>
      <c r="M1228" s="77"/>
      <c r="N1228" s="77"/>
      <c r="O1228" s="77"/>
      <c r="P1228" s="77"/>
      <c r="Q1228" s="77"/>
      <c r="R1228" s="77"/>
      <c r="S1228" s="77"/>
      <c r="X1228" s="26"/>
      <c r="Y1228" s="27" t="s">
        <v>664</v>
      </c>
      <c r="AA1228" s="36"/>
      <c r="AE1228" s="36"/>
    </row>
    <row r="1229" spans="1:31" customFormat="1" ht="15" x14ac:dyDescent="0.25">
      <c r="A1229" s="78" t="s">
        <v>665</v>
      </c>
      <c r="B1229" s="78"/>
      <c r="C1229" s="78"/>
      <c r="D1229" s="78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X1229" s="26"/>
      <c r="Y1229" s="27"/>
      <c r="Z1229" s="2" t="s">
        <v>665</v>
      </c>
      <c r="AA1229" s="36"/>
      <c r="AE1229" s="36"/>
    </row>
    <row r="1230" spans="1:31" customFormat="1" ht="90.75" x14ac:dyDescent="0.25">
      <c r="A1230" s="28" t="s">
        <v>666</v>
      </c>
      <c r="B1230" s="29" t="s">
        <v>95</v>
      </c>
      <c r="C1230" s="79" t="s">
        <v>667</v>
      </c>
      <c r="D1230" s="79"/>
      <c r="E1230" s="79"/>
      <c r="F1230" s="30" t="s">
        <v>40</v>
      </c>
      <c r="G1230" s="31">
        <v>2</v>
      </c>
      <c r="H1230" s="32">
        <v>1532.63</v>
      </c>
      <c r="I1230" s="32">
        <v>1524.48</v>
      </c>
      <c r="J1230" s="33">
        <v>8.15</v>
      </c>
      <c r="K1230" s="33">
        <v>14.19</v>
      </c>
      <c r="L1230" s="50">
        <v>3065</v>
      </c>
      <c r="M1230" s="50">
        <v>3049</v>
      </c>
      <c r="N1230" s="35">
        <v>16</v>
      </c>
      <c r="O1230" s="35">
        <v>28</v>
      </c>
      <c r="P1230" s="51">
        <v>4.8</v>
      </c>
      <c r="Q1230" s="51">
        <v>9.6</v>
      </c>
      <c r="R1230" s="35">
        <v>0</v>
      </c>
      <c r="S1230" s="35">
        <v>0</v>
      </c>
      <c r="X1230" s="26"/>
      <c r="Y1230" s="27"/>
      <c r="AA1230" s="36" t="s">
        <v>667</v>
      </c>
      <c r="AE1230" s="36"/>
    </row>
    <row r="1231" spans="1:31" customFormat="1" ht="23.25" x14ac:dyDescent="0.25">
      <c r="A1231" s="37"/>
      <c r="B1231" s="49" t="s">
        <v>48</v>
      </c>
      <c r="C1231" s="80" t="s">
        <v>131</v>
      </c>
      <c r="D1231" s="80"/>
      <c r="E1231" s="80"/>
      <c r="F1231" s="80"/>
      <c r="G1231" s="80"/>
      <c r="H1231" s="80"/>
      <c r="I1231" s="80"/>
      <c r="J1231" s="80"/>
      <c r="K1231" s="80"/>
      <c r="L1231" s="80"/>
      <c r="M1231" s="80"/>
      <c r="N1231" s="80"/>
      <c r="O1231" s="80"/>
      <c r="P1231" s="80"/>
      <c r="Q1231" s="80"/>
      <c r="R1231" s="80"/>
      <c r="S1231" s="81"/>
      <c r="X1231" s="26"/>
      <c r="Y1231" s="27"/>
      <c r="AA1231" s="36"/>
      <c r="AD1231" s="2" t="s">
        <v>131</v>
      </c>
      <c r="AE1231" s="36"/>
    </row>
    <row r="1232" spans="1:31" customFormat="1" ht="15" x14ac:dyDescent="0.25">
      <c r="A1232" s="37"/>
      <c r="B1232" s="38" t="s">
        <v>37</v>
      </c>
      <c r="C1232" s="80" t="s">
        <v>41</v>
      </c>
      <c r="D1232" s="80"/>
      <c r="E1232" s="80"/>
      <c r="F1232" s="80"/>
      <c r="G1232" s="80"/>
      <c r="H1232" s="80"/>
      <c r="I1232" s="80"/>
      <c r="J1232" s="80"/>
      <c r="K1232" s="80"/>
      <c r="L1232" s="80"/>
      <c r="M1232" s="80"/>
      <c r="N1232" s="80"/>
      <c r="O1232" s="80"/>
      <c r="P1232" s="80"/>
      <c r="Q1232" s="80"/>
      <c r="R1232" s="80"/>
      <c r="S1232" s="81"/>
      <c r="X1232" s="26"/>
      <c r="Y1232" s="27"/>
      <c r="AA1232" s="36"/>
      <c r="AB1232" s="2" t="s">
        <v>41</v>
      </c>
      <c r="AE1232" s="36"/>
    </row>
    <row r="1233" spans="1:31" customFormat="1" ht="23.25" x14ac:dyDescent="0.25">
      <c r="A1233" s="39"/>
      <c r="B1233" s="82" t="s">
        <v>42</v>
      </c>
      <c r="C1233" s="82"/>
      <c r="D1233" s="82"/>
      <c r="E1233" s="82"/>
      <c r="F1233" s="40"/>
      <c r="G1233" s="40"/>
      <c r="H1233" s="40"/>
      <c r="I1233" s="40"/>
      <c r="J1233" s="40"/>
      <c r="K1233" s="40"/>
      <c r="L1233" s="40"/>
      <c r="M1233" s="40"/>
      <c r="N1233" s="40"/>
      <c r="O1233" s="40"/>
      <c r="P1233" s="40"/>
      <c r="Q1233" s="40"/>
      <c r="R1233" s="40"/>
      <c r="S1233" s="41"/>
      <c r="X1233" s="26"/>
      <c r="Y1233" s="27"/>
      <c r="AA1233" s="36"/>
      <c r="AC1233" s="2" t="s">
        <v>42</v>
      </c>
      <c r="AE1233" s="36"/>
    </row>
    <row r="1234" spans="1:31" customFormat="1" ht="15" x14ac:dyDescent="0.25">
      <c r="A1234" s="39"/>
      <c r="B1234" s="40"/>
      <c r="C1234" s="40"/>
      <c r="D1234" s="40"/>
      <c r="E1234" s="42" t="s">
        <v>97</v>
      </c>
      <c r="F1234" s="43"/>
      <c r="G1234" s="44"/>
      <c r="H1234" s="11"/>
      <c r="I1234" s="11"/>
      <c r="J1234" s="11"/>
      <c r="K1234" s="11"/>
      <c r="L1234" s="48">
        <v>3047</v>
      </c>
      <c r="M1234" s="46"/>
      <c r="N1234" s="46"/>
      <c r="O1234" s="46"/>
      <c r="P1234" s="46"/>
      <c r="Q1234" s="46"/>
      <c r="R1234" s="11"/>
      <c r="S1234" s="47"/>
      <c r="X1234" s="26"/>
      <c r="Y1234" s="27"/>
      <c r="AA1234" s="36"/>
      <c r="AE1234" s="36"/>
    </row>
    <row r="1235" spans="1:31" customFormat="1" ht="15" x14ac:dyDescent="0.25">
      <c r="A1235" s="39"/>
      <c r="B1235" s="40"/>
      <c r="C1235" s="40"/>
      <c r="D1235" s="40"/>
      <c r="E1235" s="42" t="s">
        <v>98</v>
      </c>
      <c r="F1235" s="43"/>
      <c r="G1235" s="44"/>
      <c r="H1235" s="11"/>
      <c r="I1235" s="11"/>
      <c r="J1235" s="11"/>
      <c r="K1235" s="11"/>
      <c r="L1235" s="48">
        <v>1557</v>
      </c>
      <c r="M1235" s="46"/>
      <c r="N1235" s="46"/>
      <c r="O1235" s="46"/>
      <c r="P1235" s="46"/>
      <c r="Q1235" s="46"/>
      <c r="R1235" s="11"/>
      <c r="S1235" s="47"/>
      <c r="X1235" s="26"/>
      <c r="Y1235" s="27"/>
      <c r="AA1235" s="36"/>
      <c r="AE1235" s="36"/>
    </row>
    <row r="1236" spans="1:31" customFormat="1" ht="15" x14ac:dyDescent="0.25">
      <c r="A1236" s="39"/>
      <c r="B1236" s="40"/>
      <c r="C1236" s="40"/>
      <c r="D1236" s="40"/>
      <c r="E1236" s="42" t="s">
        <v>45</v>
      </c>
      <c r="F1236" s="43"/>
      <c r="G1236" s="44"/>
      <c r="H1236" s="11"/>
      <c r="I1236" s="11"/>
      <c r="J1236" s="11"/>
      <c r="K1236" s="11"/>
      <c r="L1236" s="48">
        <v>7976</v>
      </c>
      <c r="M1236" s="46"/>
      <c r="N1236" s="46"/>
      <c r="O1236" s="46"/>
      <c r="P1236" s="46"/>
      <c r="Q1236" s="46"/>
      <c r="R1236" s="11"/>
      <c r="S1236" s="47"/>
      <c r="X1236" s="26"/>
      <c r="Y1236" s="27"/>
      <c r="AA1236" s="36"/>
      <c r="AE1236" s="36"/>
    </row>
    <row r="1237" spans="1:31" customFormat="1" ht="90.75" x14ac:dyDescent="0.25">
      <c r="A1237" s="28" t="s">
        <v>668</v>
      </c>
      <c r="B1237" s="29" t="s">
        <v>95</v>
      </c>
      <c r="C1237" s="79" t="s">
        <v>669</v>
      </c>
      <c r="D1237" s="79"/>
      <c r="E1237" s="79"/>
      <c r="F1237" s="30" t="s">
        <v>40</v>
      </c>
      <c r="G1237" s="31">
        <v>2</v>
      </c>
      <c r="H1237" s="32">
        <v>2575.61</v>
      </c>
      <c r="I1237" s="32">
        <v>2541.02</v>
      </c>
      <c r="J1237" s="33">
        <v>13.54</v>
      </c>
      <c r="K1237" s="33">
        <v>23.53</v>
      </c>
      <c r="L1237" s="50">
        <v>5151</v>
      </c>
      <c r="M1237" s="50">
        <v>5082</v>
      </c>
      <c r="N1237" s="35">
        <v>27</v>
      </c>
      <c r="O1237" s="35">
        <v>47</v>
      </c>
      <c r="P1237" s="35">
        <v>8</v>
      </c>
      <c r="Q1237" s="35">
        <v>16</v>
      </c>
      <c r="R1237" s="35">
        <v>0</v>
      </c>
      <c r="S1237" s="35">
        <v>0</v>
      </c>
      <c r="X1237" s="26"/>
      <c r="Y1237" s="27"/>
      <c r="AA1237" s="36" t="s">
        <v>669</v>
      </c>
      <c r="AE1237" s="36"/>
    </row>
    <row r="1238" spans="1:31" customFormat="1" ht="15" x14ac:dyDescent="0.25">
      <c r="A1238" s="37"/>
      <c r="B1238" s="38" t="s">
        <v>37</v>
      </c>
      <c r="C1238" s="80" t="s">
        <v>41</v>
      </c>
      <c r="D1238" s="80"/>
      <c r="E1238" s="80"/>
      <c r="F1238" s="80"/>
      <c r="G1238" s="80"/>
      <c r="H1238" s="80"/>
      <c r="I1238" s="80"/>
      <c r="J1238" s="80"/>
      <c r="K1238" s="80"/>
      <c r="L1238" s="80"/>
      <c r="M1238" s="80"/>
      <c r="N1238" s="80"/>
      <c r="O1238" s="80"/>
      <c r="P1238" s="80"/>
      <c r="Q1238" s="80"/>
      <c r="R1238" s="80"/>
      <c r="S1238" s="81"/>
      <c r="X1238" s="26"/>
      <c r="Y1238" s="27"/>
      <c r="AA1238" s="36"/>
      <c r="AB1238" s="2" t="s">
        <v>41</v>
      </c>
      <c r="AE1238" s="36"/>
    </row>
    <row r="1239" spans="1:31" customFormat="1" ht="23.25" x14ac:dyDescent="0.25">
      <c r="A1239" s="39"/>
      <c r="B1239" s="82" t="s">
        <v>42</v>
      </c>
      <c r="C1239" s="82"/>
      <c r="D1239" s="82"/>
      <c r="E1239" s="82"/>
      <c r="F1239" s="40"/>
      <c r="G1239" s="40"/>
      <c r="H1239" s="40"/>
      <c r="I1239" s="40"/>
      <c r="J1239" s="40"/>
      <c r="K1239" s="40"/>
      <c r="L1239" s="40"/>
      <c r="M1239" s="40"/>
      <c r="N1239" s="40"/>
      <c r="O1239" s="40"/>
      <c r="P1239" s="40"/>
      <c r="Q1239" s="40"/>
      <c r="R1239" s="40"/>
      <c r="S1239" s="41"/>
      <c r="X1239" s="26"/>
      <c r="Y1239" s="27"/>
      <c r="AA1239" s="36"/>
      <c r="AC1239" s="2" t="s">
        <v>42</v>
      </c>
      <c r="AE1239" s="36"/>
    </row>
    <row r="1240" spans="1:31" customFormat="1" ht="15" x14ac:dyDescent="0.25">
      <c r="A1240" s="39"/>
      <c r="B1240" s="40"/>
      <c r="C1240" s="40"/>
      <c r="D1240" s="40"/>
      <c r="E1240" s="42" t="s">
        <v>101</v>
      </c>
      <c r="F1240" s="43"/>
      <c r="G1240" s="44"/>
      <c r="H1240" s="11"/>
      <c r="I1240" s="11"/>
      <c r="J1240" s="11"/>
      <c r="K1240" s="11"/>
      <c r="L1240" s="48">
        <v>5078</v>
      </c>
      <c r="M1240" s="46"/>
      <c r="N1240" s="46"/>
      <c r="O1240" s="46"/>
      <c r="P1240" s="46"/>
      <c r="Q1240" s="46"/>
      <c r="R1240" s="11"/>
      <c r="S1240" s="47"/>
      <c r="X1240" s="26"/>
      <c r="Y1240" s="27"/>
      <c r="AA1240" s="36"/>
      <c r="AE1240" s="36"/>
    </row>
    <row r="1241" spans="1:31" customFormat="1" ht="15" x14ac:dyDescent="0.25">
      <c r="A1241" s="39"/>
      <c r="B1241" s="40"/>
      <c r="C1241" s="40"/>
      <c r="D1241" s="40"/>
      <c r="E1241" s="42" t="s">
        <v>102</v>
      </c>
      <c r="F1241" s="43"/>
      <c r="G1241" s="44"/>
      <c r="H1241" s="11"/>
      <c r="I1241" s="11"/>
      <c r="J1241" s="11"/>
      <c r="K1241" s="11"/>
      <c r="L1241" s="48">
        <v>2595</v>
      </c>
      <c r="M1241" s="46"/>
      <c r="N1241" s="46"/>
      <c r="O1241" s="46"/>
      <c r="P1241" s="46"/>
      <c r="Q1241" s="46"/>
      <c r="R1241" s="11"/>
      <c r="S1241" s="47"/>
      <c r="X1241" s="26"/>
      <c r="Y1241" s="27"/>
      <c r="AA1241" s="36"/>
      <c r="AE1241" s="36"/>
    </row>
    <row r="1242" spans="1:31" customFormat="1" ht="15" x14ac:dyDescent="0.25">
      <c r="A1242" s="39"/>
      <c r="B1242" s="40"/>
      <c r="C1242" s="40"/>
      <c r="D1242" s="40"/>
      <c r="E1242" s="42" t="s">
        <v>45</v>
      </c>
      <c r="F1242" s="43"/>
      <c r="G1242" s="44"/>
      <c r="H1242" s="11"/>
      <c r="I1242" s="11"/>
      <c r="J1242" s="11"/>
      <c r="K1242" s="11"/>
      <c r="L1242" s="48">
        <v>13335</v>
      </c>
      <c r="M1242" s="46"/>
      <c r="N1242" s="46"/>
      <c r="O1242" s="46"/>
      <c r="P1242" s="46"/>
      <c r="Q1242" s="46"/>
      <c r="R1242" s="11"/>
      <c r="S1242" s="47"/>
      <c r="X1242" s="26"/>
      <c r="Y1242" s="27"/>
      <c r="AA1242" s="36"/>
      <c r="AE1242" s="36"/>
    </row>
    <row r="1243" spans="1:31" customFormat="1" ht="34.5" x14ac:dyDescent="0.25">
      <c r="A1243" s="28" t="s">
        <v>670</v>
      </c>
      <c r="B1243" s="29" t="s">
        <v>104</v>
      </c>
      <c r="C1243" s="79" t="s">
        <v>671</v>
      </c>
      <c r="D1243" s="79"/>
      <c r="E1243" s="79"/>
      <c r="F1243" s="30" t="s">
        <v>106</v>
      </c>
      <c r="G1243" s="31">
        <v>5</v>
      </c>
      <c r="H1243" s="32"/>
      <c r="I1243" s="34"/>
      <c r="J1243" s="34"/>
      <c r="K1243" s="34"/>
      <c r="L1243" s="34"/>
      <c r="M1243" s="34"/>
      <c r="N1243" s="34"/>
      <c r="O1243" s="34"/>
      <c r="P1243" s="35">
        <v>0</v>
      </c>
      <c r="Q1243" s="35">
        <v>0</v>
      </c>
      <c r="R1243" s="35">
        <v>0</v>
      </c>
      <c r="S1243" s="35">
        <v>0</v>
      </c>
      <c r="X1243" s="26"/>
      <c r="Y1243" s="27"/>
      <c r="AA1243" s="36" t="s">
        <v>671</v>
      </c>
      <c r="AE1243" s="36"/>
    </row>
    <row r="1244" spans="1:31" customFormat="1" ht="15" x14ac:dyDescent="0.25">
      <c r="A1244" s="39"/>
      <c r="B1244" s="82" t="s">
        <v>203</v>
      </c>
      <c r="C1244" s="82"/>
      <c r="D1244" s="82"/>
      <c r="E1244" s="82"/>
      <c r="F1244" s="40"/>
      <c r="G1244" s="40"/>
      <c r="H1244" s="40"/>
      <c r="I1244" s="40"/>
      <c r="J1244" s="40"/>
      <c r="K1244" s="40"/>
      <c r="L1244" s="40"/>
      <c r="M1244" s="40"/>
      <c r="N1244" s="40"/>
      <c r="O1244" s="40"/>
      <c r="P1244" s="40"/>
      <c r="Q1244" s="40"/>
      <c r="R1244" s="40"/>
      <c r="S1244" s="41"/>
      <c r="X1244" s="26"/>
      <c r="Y1244" s="27"/>
      <c r="AA1244" s="36"/>
      <c r="AC1244" s="2" t="s">
        <v>203</v>
      </c>
      <c r="AE1244" s="36"/>
    </row>
    <row r="1245" spans="1:31" customFormat="1" ht="45.75" x14ac:dyDescent="0.25">
      <c r="A1245" s="28" t="s">
        <v>672</v>
      </c>
      <c r="B1245" s="29" t="s">
        <v>115</v>
      </c>
      <c r="C1245" s="79" t="s">
        <v>673</v>
      </c>
      <c r="D1245" s="79"/>
      <c r="E1245" s="79"/>
      <c r="F1245" s="30" t="s">
        <v>110</v>
      </c>
      <c r="G1245" s="31">
        <v>1</v>
      </c>
      <c r="H1245" s="32"/>
      <c r="I1245" s="34"/>
      <c r="J1245" s="34"/>
      <c r="K1245" s="34"/>
      <c r="L1245" s="34"/>
      <c r="M1245" s="34"/>
      <c r="N1245" s="34"/>
      <c r="O1245" s="34"/>
      <c r="P1245" s="35">
        <v>0</v>
      </c>
      <c r="Q1245" s="35">
        <v>0</v>
      </c>
      <c r="R1245" s="35">
        <v>0</v>
      </c>
      <c r="S1245" s="35">
        <v>0</v>
      </c>
      <c r="X1245" s="26"/>
      <c r="Y1245" s="27"/>
      <c r="AA1245" s="36" t="s">
        <v>673</v>
      </c>
      <c r="AE1245" s="36"/>
    </row>
    <row r="1246" spans="1:31" customFormat="1" ht="15" x14ac:dyDescent="0.25">
      <c r="A1246" s="39"/>
      <c r="B1246" s="82" t="s">
        <v>203</v>
      </c>
      <c r="C1246" s="82"/>
      <c r="D1246" s="82"/>
      <c r="E1246" s="82"/>
      <c r="F1246" s="40"/>
      <c r="G1246" s="40"/>
      <c r="H1246" s="40"/>
      <c r="I1246" s="40"/>
      <c r="J1246" s="40"/>
      <c r="K1246" s="40"/>
      <c r="L1246" s="40"/>
      <c r="M1246" s="40"/>
      <c r="N1246" s="40"/>
      <c r="O1246" s="40"/>
      <c r="P1246" s="40"/>
      <c r="Q1246" s="40"/>
      <c r="R1246" s="40"/>
      <c r="S1246" s="41"/>
      <c r="X1246" s="26"/>
      <c r="Y1246" s="27"/>
      <c r="AA1246" s="36"/>
      <c r="AC1246" s="2" t="s">
        <v>203</v>
      </c>
      <c r="AE1246" s="36"/>
    </row>
    <row r="1247" spans="1:31" customFormat="1" ht="15" x14ac:dyDescent="0.25">
      <c r="A1247" s="77" t="s">
        <v>35</v>
      </c>
      <c r="B1247" s="77"/>
      <c r="C1247" s="77"/>
      <c r="D1247" s="77"/>
      <c r="E1247" s="77"/>
      <c r="F1247" s="77"/>
      <c r="G1247" s="77"/>
      <c r="H1247" s="77"/>
      <c r="I1247" s="77"/>
      <c r="J1247" s="77"/>
      <c r="K1247" s="77"/>
      <c r="L1247" s="77"/>
      <c r="M1247" s="77"/>
      <c r="N1247" s="77"/>
      <c r="O1247" s="77"/>
      <c r="P1247" s="77"/>
      <c r="Q1247" s="77"/>
      <c r="R1247" s="77"/>
      <c r="S1247" s="77"/>
      <c r="X1247" s="26"/>
      <c r="Y1247" s="27" t="s">
        <v>35</v>
      </c>
      <c r="AA1247" s="36"/>
      <c r="AE1247" s="36"/>
    </row>
    <row r="1248" spans="1:31" customFormat="1" ht="15" x14ac:dyDescent="0.25">
      <c r="A1248" s="78" t="s">
        <v>134</v>
      </c>
      <c r="B1248" s="78"/>
      <c r="C1248" s="78"/>
      <c r="D1248" s="78"/>
      <c r="E1248" s="78"/>
      <c r="F1248" s="78"/>
      <c r="G1248" s="78"/>
      <c r="H1248" s="78"/>
      <c r="I1248" s="78"/>
      <c r="J1248" s="78"/>
      <c r="K1248" s="78"/>
      <c r="L1248" s="78"/>
      <c r="M1248" s="78"/>
      <c r="N1248" s="78"/>
      <c r="O1248" s="78"/>
      <c r="P1248" s="78"/>
      <c r="Q1248" s="78"/>
      <c r="R1248" s="78"/>
      <c r="S1248" s="78"/>
      <c r="X1248" s="26"/>
      <c r="Y1248" s="27"/>
      <c r="Z1248" s="2" t="s">
        <v>134</v>
      </c>
      <c r="AA1248" s="36"/>
      <c r="AE1248" s="36"/>
    </row>
    <row r="1249" spans="1:31" customFormat="1" ht="68.25" x14ac:dyDescent="0.25">
      <c r="A1249" s="28" t="s">
        <v>674</v>
      </c>
      <c r="B1249" s="29" t="s">
        <v>136</v>
      </c>
      <c r="C1249" s="79" t="s">
        <v>675</v>
      </c>
      <c r="D1249" s="79"/>
      <c r="E1249" s="79"/>
      <c r="F1249" s="30" t="s">
        <v>40</v>
      </c>
      <c r="G1249" s="31">
        <v>2</v>
      </c>
      <c r="H1249" s="32">
        <v>257.24</v>
      </c>
      <c r="I1249" s="33">
        <v>254.66</v>
      </c>
      <c r="J1249" s="34"/>
      <c r="K1249" s="34"/>
      <c r="L1249" s="35">
        <v>514</v>
      </c>
      <c r="M1249" s="35">
        <v>509</v>
      </c>
      <c r="N1249" s="34"/>
      <c r="O1249" s="34"/>
      <c r="P1249" s="33">
        <v>0.77</v>
      </c>
      <c r="Q1249" s="33">
        <v>1.54</v>
      </c>
      <c r="R1249" s="35">
        <v>0</v>
      </c>
      <c r="S1249" s="35">
        <v>0</v>
      </c>
      <c r="X1249" s="26"/>
      <c r="Y1249" s="27"/>
      <c r="AA1249" s="36" t="s">
        <v>675</v>
      </c>
      <c r="AE1249" s="36"/>
    </row>
    <row r="1250" spans="1:31" customFormat="1" ht="15" x14ac:dyDescent="0.25">
      <c r="A1250" s="37"/>
      <c r="B1250" s="38" t="s">
        <v>37</v>
      </c>
      <c r="C1250" s="80" t="s">
        <v>41</v>
      </c>
      <c r="D1250" s="80"/>
      <c r="E1250" s="80"/>
      <c r="F1250" s="80"/>
      <c r="G1250" s="80"/>
      <c r="H1250" s="80"/>
      <c r="I1250" s="80"/>
      <c r="J1250" s="80"/>
      <c r="K1250" s="80"/>
      <c r="L1250" s="80"/>
      <c r="M1250" s="80"/>
      <c r="N1250" s="80"/>
      <c r="O1250" s="80"/>
      <c r="P1250" s="80"/>
      <c r="Q1250" s="80"/>
      <c r="R1250" s="80"/>
      <c r="S1250" s="81"/>
      <c r="X1250" s="26"/>
      <c r="Y1250" s="27"/>
      <c r="AA1250" s="36"/>
      <c r="AB1250" s="2" t="s">
        <v>41</v>
      </c>
      <c r="AE1250" s="36"/>
    </row>
    <row r="1251" spans="1:31" customFormat="1" ht="23.25" x14ac:dyDescent="0.25">
      <c r="A1251" s="39"/>
      <c r="B1251" s="82" t="s">
        <v>42</v>
      </c>
      <c r="C1251" s="82"/>
      <c r="D1251" s="82"/>
      <c r="E1251" s="82"/>
      <c r="F1251" s="40"/>
      <c r="G1251" s="40"/>
      <c r="H1251" s="40"/>
      <c r="I1251" s="40"/>
      <c r="J1251" s="40"/>
      <c r="K1251" s="40"/>
      <c r="L1251" s="40"/>
      <c r="M1251" s="40"/>
      <c r="N1251" s="40"/>
      <c r="O1251" s="40"/>
      <c r="P1251" s="40"/>
      <c r="Q1251" s="40"/>
      <c r="R1251" s="40"/>
      <c r="S1251" s="41"/>
      <c r="X1251" s="26"/>
      <c r="Y1251" s="27"/>
      <c r="AA1251" s="36"/>
      <c r="AC1251" s="2" t="s">
        <v>42</v>
      </c>
      <c r="AE1251" s="36"/>
    </row>
    <row r="1252" spans="1:31" customFormat="1" ht="15" x14ac:dyDescent="0.25">
      <c r="A1252" s="39"/>
      <c r="B1252" s="40"/>
      <c r="C1252" s="40"/>
      <c r="D1252" s="40"/>
      <c r="E1252" s="42" t="s">
        <v>676</v>
      </c>
      <c r="F1252" s="43"/>
      <c r="G1252" s="44"/>
      <c r="H1252" s="11"/>
      <c r="I1252" s="11"/>
      <c r="J1252" s="11"/>
      <c r="K1252" s="11"/>
      <c r="L1252" s="45">
        <v>504</v>
      </c>
      <c r="M1252" s="46"/>
      <c r="N1252" s="46"/>
      <c r="O1252" s="46"/>
      <c r="P1252" s="46"/>
      <c r="Q1252" s="46"/>
      <c r="R1252" s="11"/>
      <c r="S1252" s="47"/>
      <c r="X1252" s="26"/>
      <c r="Y1252" s="27"/>
      <c r="AA1252" s="36"/>
      <c r="AE1252" s="36"/>
    </row>
    <row r="1253" spans="1:31" customFormat="1" ht="15" x14ac:dyDescent="0.25">
      <c r="A1253" s="39"/>
      <c r="B1253" s="40"/>
      <c r="C1253" s="40"/>
      <c r="D1253" s="40"/>
      <c r="E1253" s="42" t="s">
        <v>677</v>
      </c>
      <c r="F1253" s="43"/>
      <c r="G1253" s="44"/>
      <c r="H1253" s="11"/>
      <c r="I1253" s="11"/>
      <c r="J1253" s="11"/>
      <c r="K1253" s="11"/>
      <c r="L1253" s="45">
        <v>258</v>
      </c>
      <c r="M1253" s="46"/>
      <c r="N1253" s="46"/>
      <c r="O1253" s="46"/>
      <c r="P1253" s="46"/>
      <c r="Q1253" s="46"/>
      <c r="R1253" s="11"/>
      <c r="S1253" s="47"/>
      <c r="X1253" s="26"/>
      <c r="Y1253" s="27"/>
      <c r="AA1253" s="36"/>
      <c r="AE1253" s="36"/>
    </row>
    <row r="1254" spans="1:31" customFormat="1" ht="15" x14ac:dyDescent="0.25">
      <c r="A1254" s="39"/>
      <c r="B1254" s="40"/>
      <c r="C1254" s="40"/>
      <c r="D1254" s="40"/>
      <c r="E1254" s="42" t="s">
        <v>45</v>
      </c>
      <c r="F1254" s="43"/>
      <c r="G1254" s="44"/>
      <c r="H1254" s="11"/>
      <c r="I1254" s="11"/>
      <c r="J1254" s="11"/>
      <c r="K1254" s="11"/>
      <c r="L1254" s="48">
        <v>1327</v>
      </c>
      <c r="M1254" s="46"/>
      <c r="N1254" s="46"/>
      <c r="O1254" s="46"/>
      <c r="P1254" s="46"/>
      <c r="Q1254" s="46"/>
      <c r="R1254" s="11"/>
      <c r="S1254" s="47"/>
      <c r="X1254" s="26"/>
      <c r="Y1254" s="27"/>
      <c r="AA1254" s="36"/>
      <c r="AE1254" s="36"/>
    </row>
    <row r="1255" spans="1:31" customFormat="1" ht="68.25" x14ac:dyDescent="0.25">
      <c r="A1255" s="28" t="s">
        <v>678</v>
      </c>
      <c r="B1255" s="29" t="s">
        <v>136</v>
      </c>
      <c r="C1255" s="79" t="s">
        <v>679</v>
      </c>
      <c r="D1255" s="79"/>
      <c r="E1255" s="79"/>
      <c r="F1255" s="30" t="s">
        <v>40</v>
      </c>
      <c r="G1255" s="31">
        <v>2</v>
      </c>
      <c r="H1255" s="32">
        <v>152.93</v>
      </c>
      <c r="I1255" s="33">
        <v>152.93</v>
      </c>
      <c r="J1255" s="34"/>
      <c r="K1255" s="34"/>
      <c r="L1255" s="35">
        <v>306</v>
      </c>
      <c r="M1255" s="35">
        <v>306</v>
      </c>
      <c r="N1255" s="34"/>
      <c r="O1255" s="34"/>
      <c r="P1255" s="33">
        <v>0.46</v>
      </c>
      <c r="Q1255" s="33">
        <v>0.92</v>
      </c>
      <c r="R1255" s="35">
        <v>0</v>
      </c>
      <c r="S1255" s="35">
        <v>0</v>
      </c>
      <c r="X1255" s="26"/>
      <c r="Y1255" s="27"/>
      <c r="AA1255" s="36" t="s">
        <v>679</v>
      </c>
      <c r="AE1255" s="36"/>
    </row>
    <row r="1256" spans="1:31" customFormat="1" ht="23.25" x14ac:dyDescent="0.25">
      <c r="A1256" s="37"/>
      <c r="B1256" s="49" t="s">
        <v>48</v>
      </c>
      <c r="C1256" s="80" t="s">
        <v>49</v>
      </c>
      <c r="D1256" s="80"/>
      <c r="E1256" s="80"/>
      <c r="F1256" s="80"/>
      <c r="G1256" s="80"/>
      <c r="H1256" s="80"/>
      <c r="I1256" s="80"/>
      <c r="J1256" s="80"/>
      <c r="K1256" s="80"/>
      <c r="L1256" s="80"/>
      <c r="M1256" s="80"/>
      <c r="N1256" s="80"/>
      <c r="O1256" s="80"/>
      <c r="P1256" s="80"/>
      <c r="Q1256" s="80"/>
      <c r="R1256" s="80"/>
      <c r="S1256" s="81"/>
      <c r="X1256" s="26"/>
      <c r="Y1256" s="27"/>
      <c r="AA1256" s="36"/>
      <c r="AD1256" s="2" t="s">
        <v>49</v>
      </c>
      <c r="AE1256" s="36"/>
    </row>
    <row r="1257" spans="1:31" customFormat="1" ht="15" x14ac:dyDescent="0.25">
      <c r="A1257" s="37"/>
      <c r="B1257" s="38" t="s">
        <v>37</v>
      </c>
      <c r="C1257" s="80" t="s">
        <v>41</v>
      </c>
      <c r="D1257" s="80"/>
      <c r="E1257" s="80"/>
      <c r="F1257" s="80"/>
      <c r="G1257" s="80"/>
      <c r="H1257" s="80"/>
      <c r="I1257" s="80"/>
      <c r="J1257" s="80"/>
      <c r="K1257" s="80"/>
      <c r="L1257" s="80"/>
      <c r="M1257" s="80"/>
      <c r="N1257" s="80"/>
      <c r="O1257" s="80"/>
      <c r="P1257" s="80"/>
      <c r="Q1257" s="80"/>
      <c r="R1257" s="80"/>
      <c r="S1257" s="81"/>
      <c r="X1257" s="26"/>
      <c r="Y1257" s="27"/>
      <c r="AA1257" s="36"/>
      <c r="AB1257" s="2" t="s">
        <v>41</v>
      </c>
      <c r="AE1257" s="36"/>
    </row>
    <row r="1258" spans="1:31" customFormat="1" ht="23.25" x14ac:dyDescent="0.25">
      <c r="A1258" s="39"/>
      <c r="B1258" s="82" t="s">
        <v>42</v>
      </c>
      <c r="C1258" s="82"/>
      <c r="D1258" s="82"/>
      <c r="E1258" s="82"/>
      <c r="F1258" s="40"/>
      <c r="G1258" s="40"/>
      <c r="H1258" s="40"/>
      <c r="I1258" s="40"/>
      <c r="J1258" s="40"/>
      <c r="K1258" s="40"/>
      <c r="L1258" s="40"/>
      <c r="M1258" s="40"/>
      <c r="N1258" s="40"/>
      <c r="O1258" s="40"/>
      <c r="P1258" s="40"/>
      <c r="Q1258" s="40"/>
      <c r="R1258" s="40"/>
      <c r="S1258" s="41"/>
      <c r="X1258" s="26"/>
      <c r="Y1258" s="27"/>
      <c r="AA1258" s="36"/>
      <c r="AC1258" s="2" t="s">
        <v>42</v>
      </c>
      <c r="AE1258" s="36"/>
    </row>
    <row r="1259" spans="1:31" customFormat="1" ht="15" x14ac:dyDescent="0.25">
      <c r="A1259" s="39"/>
      <c r="B1259" s="40"/>
      <c r="C1259" s="40"/>
      <c r="D1259" s="40"/>
      <c r="E1259" s="42" t="s">
        <v>680</v>
      </c>
      <c r="F1259" s="43"/>
      <c r="G1259" s="44"/>
      <c r="H1259" s="11"/>
      <c r="I1259" s="11"/>
      <c r="J1259" s="11"/>
      <c r="K1259" s="11"/>
      <c r="L1259" s="45">
        <v>303</v>
      </c>
      <c r="M1259" s="46"/>
      <c r="N1259" s="46"/>
      <c r="O1259" s="46"/>
      <c r="P1259" s="46"/>
      <c r="Q1259" s="46"/>
      <c r="R1259" s="11"/>
      <c r="S1259" s="47"/>
      <c r="X1259" s="26"/>
      <c r="Y1259" s="27"/>
      <c r="AA1259" s="36"/>
      <c r="AE1259" s="36"/>
    </row>
    <row r="1260" spans="1:31" customFormat="1" ht="15" x14ac:dyDescent="0.25">
      <c r="A1260" s="39"/>
      <c r="B1260" s="40"/>
      <c r="C1260" s="40"/>
      <c r="D1260" s="40"/>
      <c r="E1260" s="42" t="s">
        <v>681</v>
      </c>
      <c r="F1260" s="43"/>
      <c r="G1260" s="44"/>
      <c r="H1260" s="11"/>
      <c r="I1260" s="11"/>
      <c r="J1260" s="11"/>
      <c r="K1260" s="11"/>
      <c r="L1260" s="45">
        <v>155</v>
      </c>
      <c r="M1260" s="46"/>
      <c r="N1260" s="46"/>
      <c r="O1260" s="46"/>
      <c r="P1260" s="46"/>
      <c r="Q1260" s="46"/>
      <c r="R1260" s="11"/>
      <c r="S1260" s="47"/>
      <c r="X1260" s="26"/>
      <c r="Y1260" s="27"/>
      <c r="AA1260" s="36"/>
      <c r="AE1260" s="36"/>
    </row>
    <row r="1261" spans="1:31" customFormat="1" ht="15" x14ac:dyDescent="0.25">
      <c r="A1261" s="39"/>
      <c r="B1261" s="40"/>
      <c r="C1261" s="40"/>
      <c r="D1261" s="40"/>
      <c r="E1261" s="42" t="s">
        <v>45</v>
      </c>
      <c r="F1261" s="43"/>
      <c r="G1261" s="44"/>
      <c r="H1261" s="11"/>
      <c r="I1261" s="11"/>
      <c r="J1261" s="11"/>
      <c r="K1261" s="11"/>
      <c r="L1261" s="45">
        <v>795</v>
      </c>
      <c r="M1261" s="46"/>
      <c r="N1261" s="46"/>
      <c r="O1261" s="46"/>
      <c r="P1261" s="46"/>
      <c r="Q1261" s="46"/>
      <c r="R1261" s="11"/>
      <c r="S1261" s="47"/>
      <c r="X1261" s="26"/>
      <c r="Y1261" s="27"/>
      <c r="AA1261" s="36"/>
      <c r="AE1261" s="36"/>
    </row>
    <row r="1262" spans="1:31" customFormat="1" ht="15" x14ac:dyDescent="0.25">
      <c r="A1262" s="78" t="s">
        <v>345</v>
      </c>
      <c r="B1262" s="78"/>
      <c r="C1262" s="78"/>
      <c r="D1262" s="78"/>
      <c r="E1262" s="78"/>
      <c r="F1262" s="78"/>
      <c r="G1262" s="78"/>
      <c r="H1262" s="78"/>
      <c r="I1262" s="78"/>
      <c r="J1262" s="78"/>
      <c r="K1262" s="78"/>
      <c r="L1262" s="78"/>
      <c r="M1262" s="78"/>
      <c r="N1262" s="78"/>
      <c r="O1262" s="78"/>
      <c r="P1262" s="78"/>
      <c r="Q1262" s="78"/>
      <c r="R1262" s="78"/>
      <c r="S1262" s="78"/>
      <c r="X1262" s="26"/>
      <c r="Y1262" s="27"/>
      <c r="Z1262" s="2" t="s">
        <v>345</v>
      </c>
      <c r="AA1262" s="36"/>
      <c r="AE1262" s="36"/>
    </row>
    <row r="1263" spans="1:31" customFormat="1" ht="68.25" x14ac:dyDescent="0.25">
      <c r="A1263" s="28" t="s">
        <v>682</v>
      </c>
      <c r="B1263" s="29" t="s">
        <v>347</v>
      </c>
      <c r="C1263" s="79" t="s">
        <v>683</v>
      </c>
      <c r="D1263" s="79"/>
      <c r="E1263" s="79"/>
      <c r="F1263" s="30" t="s">
        <v>40</v>
      </c>
      <c r="G1263" s="31">
        <v>1</v>
      </c>
      <c r="H1263" s="32">
        <v>168.31</v>
      </c>
      <c r="I1263" s="33">
        <v>165.73</v>
      </c>
      <c r="J1263" s="34"/>
      <c r="K1263" s="34"/>
      <c r="L1263" s="35">
        <v>168</v>
      </c>
      <c r="M1263" s="35">
        <v>166</v>
      </c>
      <c r="N1263" s="34"/>
      <c r="O1263" s="34"/>
      <c r="P1263" s="33">
        <v>0.48</v>
      </c>
      <c r="Q1263" s="33">
        <v>0.48</v>
      </c>
      <c r="R1263" s="35">
        <v>0</v>
      </c>
      <c r="S1263" s="35">
        <v>0</v>
      </c>
      <c r="X1263" s="26"/>
      <c r="Y1263" s="27"/>
      <c r="AA1263" s="36" t="s">
        <v>683</v>
      </c>
      <c r="AE1263" s="36"/>
    </row>
    <row r="1264" spans="1:31" customFormat="1" ht="15" x14ac:dyDescent="0.25">
      <c r="A1264" s="37"/>
      <c r="B1264" s="38" t="s">
        <v>37</v>
      </c>
      <c r="C1264" s="80" t="s">
        <v>41</v>
      </c>
      <c r="D1264" s="80"/>
      <c r="E1264" s="80"/>
      <c r="F1264" s="80"/>
      <c r="G1264" s="80"/>
      <c r="H1264" s="80"/>
      <c r="I1264" s="80"/>
      <c r="J1264" s="80"/>
      <c r="K1264" s="80"/>
      <c r="L1264" s="80"/>
      <c r="M1264" s="80"/>
      <c r="N1264" s="80"/>
      <c r="O1264" s="80"/>
      <c r="P1264" s="80"/>
      <c r="Q1264" s="80"/>
      <c r="R1264" s="80"/>
      <c r="S1264" s="81"/>
      <c r="X1264" s="26"/>
      <c r="Y1264" s="27"/>
      <c r="AA1264" s="36"/>
      <c r="AB1264" s="2" t="s">
        <v>41</v>
      </c>
      <c r="AE1264" s="36"/>
    </row>
    <row r="1265" spans="1:31" customFormat="1" ht="23.25" x14ac:dyDescent="0.25">
      <c r="A1265" s="39"/>
      <c r="B1265" s="82" t="s">
        <v>42</v>
      </c>
      <c r="C1265" s="82"/>
      <c r="D1265" s="82"/>
      <c r="E1265" s="82"/>
      <c r="F1265" s="40"/>
      <c r="G1265" s="40"/>
      <c r="H1265" s="40"/>
      <c r="I1265" s="40"/>
      <c r="J1265" s="40"/>
      <c r="K1265" s="40"/>
      <c r="L1265" s="40"/>
      <c r="M1265" s="40"/>
      <c r="N1265" s="40"/>
      <c r="O1265" s="40"/>
      <c r="P1265" s="40"/>
      <c r="Q1265" s="40"/>
      <c r="R1265" s="40"/>
      <c r="S1265" s="41"/>
      <c r="X1265" s="26"/>
      <c r="Y1265" s="27"/>
      <c r="AA1265" s="36"/>
      <c r="AC1265" s="2" t="s">
        <v>42</v>
      </c>
      <c r="AE1265" s="36"/>
    </row>
    <row r="1266" spans="1:31" customFormat="1" ht="15" x14ac:dyDescent="0.25">
      <c r="A1266" s="39"/>
      <c r="B1266" s="40"/>
      <c r="C1266" s="40"/>
      <c r="D1266" s="40"/>
      <c r="E1266" s="42" t="s">
        <v>349</v>
      </c>
      <c r="F1266" s="43"/>
      <c r="G1266" s="44"/>
      <c r="H1266" s="11"/>
      <c r="I1266" s="11"/>
      <c r="J1266" s="11"/>
      <c r="K1266" s="11"/>
      <c r="L1266" s="45">
        <v>165</v>
      </c>
      <c r="M1266" s="46"/>
      <c r="N1266" s="46"/>
      <c r="O1266" s="46"/>
      <c r="P1266" s="46"/>
      <c r="Q1266" s="46"/>
      <c r="R1266" s="11"/>
      <c r="S1266" s="47"/>
      <c r="X1266" s="26"/>
      <c r="Y1266" s="27"/>
      <c r="AA1266" s="36"/>
      <c r="AE1266" s="36"/>
    </row>
    <row r="1267" spans="1:31" customFormat="1" ht="15" x14ac:dyDescent="0.25">
      <c r="A1267" s="39"/>
      <c r="B1267" s="40"/>
      <c r="C1267" s="40"/>
      <c r="D1267" s="40"/>
      <c r="E1267" s="42" t="s">
        <v>350</v>
      </c>
      <c r="F1267" s="43"/>
      <c r="G1267" s="44"/>
      <c r="H1267" s="11"/>
      <c r="I1267" s="11"/>
      <c r="J1267" s="11"/>
      <c r="K1267" s="11"/>
      <c r="L1267" s="45">
        <v>84</v>
      </c>
      <c r="M1267" s="46"/>
      <c r="N1267" s="46"/>
      <c r="O1267" s="46"/>
      <c r="P1267" s="46"/>
      <c r="Q1267" s="46"/>
      <c r="R1267" s="11"/>
      <c r="S1267" s="47"/>
      <c r="X1267" s="26"/>
      <c r="Y1267" s="27"/>
      <c r="AA1267" s="36"/>
      <c r="AE1267" s="36"/>
    </row>
    <row r="1268" spans="1:31" customFormat="1" ht="15" x14ac:dyDescent="0.25">
      <c r="A1268" s="39"/>
      <c r="B1268" s="40"/>
      <c r="C1268" s="40"/>
      <c r="D1268" s="40"/>
      <c r="E1268" s="42" t="s">
        <v>45</v>
      </c>
      <c r="F1268" s="43"/>
      <c r="G1268" s="44"/>
      <c r="H1268" s="11"/>
      <c r="I1268" s="11"/>
      <c r="J1268" s="11"/>
      <c r="K1268" s="11"/>
      <c r="L1268" s="45">
        <v>434</v>
      </c>
      <c r="M1268" s="46"/>
      <c r="N1268" s="46"/>
      <c r="O1268" s="46"/>
      <c r="P1268" s="46"/>
      <c r="Q1268" s="46"/>
      <c r="R1268" s="11"/>
      <c r="S1268" s="47"/>
      <c r="X1268" s="26"/>
      <c r="Y1268" s="27"/>
      <c r="AA1268" s="36"/>
      <c r="AE1268" s="36"/>
    </row>
    <row r="1269" spans="1:31" customFormat="1" ht="68.25" x14ac:dyDescent="0.25">
      <c r="A1269" s="28" t="s">
        <v>684</v>
      </c>
      <c r="B1269" s="29" t="s">
        <v>347</v>
      </c>
      <c r="C1269" s="79" t="s">
        <v>685</v>
      </c>
      <c r="D1269" s="79"/>
      <c r="E1269" s="79"/>
      <c r="F1269" s="30" t="s">
        <v>40</v>
      </c>
      <c r="G1269" s="31">
        <v>1</v>
      </c>
      <c r="H1269" s="32">
        <v>99.3</v>
      </c>
      <c r="I1269" s="33">
        <v>99.3</v>
      </c>
      <c r="J1269" s="34"/>
      <c r="K1269" s="34"/>
      <c r="L1269" s="35">
        <v>99</v>
      </c>
      <c r="M1269" s="35">
        <v>99</v>
      </c>
      <c r="N1269" s="34"/>
      <c r="O1269" s="34"/>
      <c r="P1269" s="33">
        <v>0.28999999999999998</v>
      </c>
      <c r="Q1269" s="33">
        <v>0.28999999999999998</v>
      </c>
      <c r="R1269" s="35">
        <v>0</v>
      </c>
      <c r="S1269" s="35">
        <v>0</v>
      </c>
      <c r="X1269" s="26"/>
      <c r="Y1269" s="27"/>
      <c r="AA1269" s="36" t="s">
        <v>685</v>
      </c>
      <c r="AE1269" s="36"/>
    </row>
    <row r="1270" spans="1:31" customFormat="1" ht="23.25" x14ac:dyDescent="0.25">
      <c r="A1270" s="37"/>
      <c r="B1270" s="49" t="s">
        <v>48</v>
      </c>
      <c r="C1270" s="80" t="s">
        <v>49</v>
      </c>
      <c r="D1270" s="80"/>
      <c r="E1270" s="80"/>
      <c r="F1270" s="80"/>
      <c r="G1270" s="80"/>
      <c r="H1270" s="80"/>
      <c r="I1270" s="80"/>
      <c r="J1270" s="80"/>
      <c r="K1270" s="80"/>
      <c r="L1270" s="80"/>
      <c r="M1270" s="80"/>
      <c r="N1270" s="80"/>
      <c r="O1270" s="80"/>
      <c r="P1270" s="80"/>
      <c r="Q1270" s="80"/>
      <c r="R1270" s="80"/>
      <c r="S1270" s="81"/>
      <c r="X1270" s="26"/>
      <c r="Y1270" s="27"/>
      <c r="AA1270" s="36"/>
      <c r="AD1270" s="2" t="s">
        <v>49</v>
      </c>
      <c r="AE1270" s="36"/>
    </row>
    <row r="1271" spans="1:31" customFormat="1" ht="15" x14ac:dyDescent="0.25">
      <c r="A1271" s="37"/>
      <c r="B1271" s="38" t="s">
        <v>37</v>
      </c>
      <c r="C1271" s="80" t="s">
        <v>41</v>
      </c>
      <c r="D1271" s="80"/>
      <c r="E1271" s="80"/>
      <c r="F1271" s="80"/>
      <c r="G1271" s="80"/>
      <c r="H1271" s="80"/>
      <c r="I1271" s="80"/>
      <c r="J1271" s="80"/>
      <c r="K1271" s="80"/>
      <c r="L1271" s="80"/>
      <c r="M1271" s="80"/>
      <c r="N1271" s="80"/>
      <c r="O1271" s="80"/>
      <c r="P1271" s="80"/>
      <c r="Q1271" s="80"/>
      <c r="R1271" s="80"/>
      <c r="S1271" s="81"/>
      <c r="X1271" s="26"/>
      <c r="Y1271" s="27"/>
      <c r="AA1271" s="36"/>
      <c r="AB1271" s="2" t="s">
        <v>41</v>
      </c>
      <c r="AE1271" s="36"/>
    </row>
    <row r="1272" spans="1:31" customFormat="1" ht="23.25" x14ac:dyDescent="0.25">
      <c r="A1272" s="39"/>
      <c r="B1272" s="82" t="s">
        <v>42</v>
      </c>
      <c r="C1272" s="82"/>
      <c r="D1272" s="82"/>
      <c r="E1272" s="82"/>
      <c r="F1272" s="40"/>
      <c r="G1272" s="40"/>
      <c r="H1272" s="40"/>
      <c r="I1272" s="40"/>
      <c r="J1272" s="40"/>
      <c r="K1272" s="40"/>
      <c r="L1272" s="40"/>
      <c r="M1272" s="40"/>
      <c r="N1272" s="40"/>
      <c r="O1272" s="40"/>
      <c r="P1272" s="40"/>
      <c r="Q1272" s="40"/>
      <c r="R1272" s="40"/>
      <c r="S1272" s="41"/>
      <c r="X1272" s="26"/>
      <c r="Y1272" s="27"/>
      <c r="AA1272" s="36"/>
      <c r="AC1272" s="2" t="s">
        <v>42</v>
      </c>
      <c r="AE1272" s="36"/>
    </row>
    <row r="1273" spans="1:31" customFormat="1" ht="15" x14ac:dyDescent="0.25">
      <c r="A1273" s="39"/>
      <c r="B1273" s="40"/>
      <c r="C1273" s="40"/>
      <c r="D1273" s="40"/>
      <c r="E1273" s="42" t="s">
        <v>353</v>
      </c>
      <c r="F1273" s="43"/>
      <c r="G1273" s="44"/>
      <c r="H1273" s="11"/>
      <c r="I1273" s="11"/>
      <c r="J1273" s="11"/>
      <c r="K1273" s="11"/>
      <c r="L1273" s="45">
        <v>98</v>
      </c>
      <c r="M1273" s="46"/>
      <c r="N1273" s="46"/>
      <c r="O1273" s="46"/>
      <c r="P1273" s="46"/>
      <c r="Q1273" s="46"/>
      <c r="R1273" s="11"/>
      <c r="S1273" s="47"/>
      <c r="X1273" s="26"/>
      <c r="Y1273" s="27"/>
      <c r="AA1273" s="36"/>
      <c r="AE1273" s="36"/>
    </row>
    <row r="1274" spans="1:31" customFormat="1" ht="15" x14ac:dyDescent="0.25">
      <c r="A1274" s="39"/>
      <c r="B1274" s="40"/>
      <c r="C1274" s="40"/>
      <c r="D1274" s="40"/>
      <c r="E1274" s="42" t="s">
        <v>354</v>
      </c>
      <c r="F1274" s="43"/>
      <c r="G1274" s="44"/>
      <c r="H1274" s="11"/>
      <c r="I1274" s="11"/>
      <c r="J1274" s="11"/>
      <c r="K1274" s="11"/>
      <c r="L1274" s="45">
        <v>50</v>
      </c>
      <c r="M1274" s="46"/>
      <c r="N1274" s="46"/>
      <c r="O1274" s="46"/>
      <c r="P1274" s="46"/>
      <c r="Q1274" s="46"/>
      <c r="R1274" s="11"/>
      <c r="S1274" s="47"/>
      <c r="X1274" s="26"/>
      <c r="Y1274" s="27"/>
      <c r="AA1274" s="36"/>
      <c r="AE1274" s="36"/>
    </row>
    <row r="1275" spans="1:31" customFormat="1" ht="15" x14ac:dyDescent="0.25">
      <c r="A1275" s="39"/>
      <c r="B1275" s="40"/>
      <c r="C1275" s="40"/>
      <c r="D1275" s="40"/>
      <c r="E1275" s="42" t="s">
        <v>45</v>
      </c>
      <c r="F1275" s="43"/>
      <c r="G1275" s="44"/>
      <c r="H1275" s="11"/>
      <c r="I1275" s="11"/>
      <c r="J1275" s="11"/>
      <c r="K1275" s="11"/>
      <c r="L1275" s="45">
        <v>257</v>
      </c>
      <c r="M1275" s="46"/>
      <c r="N1275" s="46"/>
      <c r="O1275" s="46"/>
      <c r="P1275" s="46"/>
      <c r="Q1275" s="46"/>
      <c r="R1275" s="11"/>
      <c r="S1275" s="47"/>
      <c r="X1275" s="26"/>
      <c r="Y1275" s="27"/>
      <c r="AA1275" s="36"/>
      <c r="AE1275" s="36"/>
    </row>
    <row r="1276" spans="1:31" customFormat="1" ht="15" x14ac:dyDescent="0.25">
      <c r="A1276" s="77" t="s">
        <v>686</v>
      </c>
      <c r="B1276" s="77"/>
      <c r="C1276" s="77"/>
      <c r="D1276" s="77"/>
      <c r="E1276" s="77"/>
      <c r="F1276" s="77"/>
      <c r="G1276" s="77"/>
      <c r="H1276" s="77"/>
      <c r="I1276" s="77"/>
      <c r="J1276" s="77"/>
      <c r="K1276" s="77"/>
      <c r="L1276" s="77"/>
      <c r="M1276" s="77"/>
      <c r="N1276" s="77"/>
      <c r="O1276" s="77"/>
      <c r="P1276" s="77"/>
      <c r="Q1276" s="77"/>
      <c r="R1276" s="77"/>
      <c r="S1276" s="77"/>
      <c r="X1276" s="26"/>
      <c r="Y1276" s="27" t="s">
        <v>686</v>
      </c>
      <c r="AA1276" s="36"/>
      <c r="AE1276" s="36"/>
    </row>
    <row r="1277" spans="1:31" customFormat="1" ht="15" x14ac:dyDescent="0.25">
      <c r="A1277" s="78" t="s">
        <v>687</v>
      </c>
      <c r="B1277" s="78"/>
      <c r="C1277" s="78"/>
      <c r="D1277" s="78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X1277" s="26"/>
      <c r="Y1277" s="27"/>
      <c r="Z1277" s="2" t="s">
        <v>687</v>
      </c>
      <c r="AA1277" s="36"/>
      <c r="AE1277" s="36"/>
    </row>
    <row r="1278" spans="1:31" customFormat="1" ht="79.5" x14ac:dyDescent="0.25">
      <c r="A1278" s="28" t="s">
        <v>688</v>
      </c>
      <c r="B1278" s="29" t="s">
        <v>64</v>
      </c>
      <c r="C1278" s="79" t="s">
        <v>689</v>
      </c>
      <c r="D1278" s="79"/>
      <c r="E1278" s="79"/>
      <c r="F1278" s="30" t="s">
        <v>40</v>
      </c>
      <c r="G1278" s="31">
        <v>1</v>
      </c>
      <c r="H1278" s="32">
        <v>902.71</v>
      </c>
      <c r="I1278" s="33">
        <v>902.71</v>
      </c>
      <c r="J1278" s="34"/>
      <c r="K1278" s="34"/>
      <c r="L1278" s="35">
        <v>903</v>
      </c>
      <c r="M1278" s="35">
        <v>903</v>
      </c>
      <c r="N1278" s="34"/>
      <c r="O1278" s="34"/>
      <c r="P1278" s="33">
        <v>2.64</v>
      </c>
      <c r="Q1278" s="33">
        <v>2.64</v>
      </c>
      <c r="R1278" s="35">
        <v>0</v>
      </c>
      <c r="S1278" s="35">
        <v>0</v>
      </c>
      <c r="X1278" s="26"/>
      <c r="Y1278" s="27"/>
      <c r="AA1278" s="36" t="s">
        <v>689</v>
      </c>
      <c r="AE1278" s="36"/>
    </row>
    <row r="1279" spans="1:31" customFormat="1" ht="23.25" x14ac:dyDescent="0.25">
      <c r="A1279" s="37"/>
      <c r="B1279" s="49" t="s">
        <v>48</v>
      </c>
      <c r="C1279" s="80" t="s">
        <v>49</v>
      </c>
      <c r="D1279" s="80"/>
      <c r="E1279" s="80"/>
      <c r="F1279" s="80"/>
      <c r="G1279" s="80"/>
      <c r="H1279" s="80"/>
      <c r="I1279" s="80"/>
      <c r="J1279" s="80"/>
      <c r="K1279" s="80"/>
      <c r="L1279" s="80"/>
      <c r="M1279" s="80"/>
      <c r="N1279" s="80"/>
      <c r="O1279" s="80"/>
      <c r="P1279" s="80"/>
      <c r="Q1279" s="80"/>
      <c r="R1279" s="80"/>
      <c r="S1279" s="81"/>
      <c r="X1279" s="26"/>
      <c r="Y1279" s="27"/>
      <c r="AA1279" s="36"/>
      <c r="AD1279" s="2" t="s">
        <v>49</v>
      </c>
      <c r="AE1279" s="36"/>
    </row>
    <row r="1280" spans="1:31" customFormat="1" ht="15" x14ac:dyDescent="0.25">
      <c r="A1280" s="37"/>
      <c r="B1280" s="38" t="s">
        <v>37</v>
      </c>
      <c r="C1280" s="80" t="s">
        <v>41</v>
      </c>
      <c r="D1280" s="80"/>
      <c r="E1280" s="80"/>
      <c r="F1280" s="80"/>
      <c r="G1280" s="80"/>
      <c r="H1280" s="80"/>
      <c r="I1280" s="80"/>
      <c r="J1280" s="80"/>
      <c r="K1280" s="80"/>
      <c r="L1280" s="80"/>
      <c r="M1280" s="80"/>
      <c r="N1280" s="80"/>
      <c r="O1280" s="80"/>
      <c r="P1280" s="80"/>
      <c r="Q1280" s="80"/>
      <c r="R1280" s="80"/>
      <c r="S1280" s="81"/>
      <c r="X1280" s="26"/>
      <c r="Y1280" s="27"/>
      <c r="AA1280" s="36"/>
      <c r="AB1280" s="2" t="s">
        <v>41</v>
      </c>
      <c r="AE1280" s="36"/>
    </row>
    <row r="1281" spans="1:31" customFormat="1" ht="23.25" x14ac:dyDescent="0.25">
      <c r="A1281" s="39"/>
      <c r="B1281" s="82" t="s">
        <v>42</v>
      </c>
      <c r="C1281" s="82"/>
      <c r="D1281" s="82"/>
      <c r="E1281" s="82"/>
      <c r="F1281" s="40"/>
      <c r="G1281" s="40"/>
      <c r="H1281" s="40"/>
      <c r="I1281" s="40"/>
      <c r="J1281" s="40"/>
      <c r="K1281" s="40"/>
      <c r="L1281" s="40"/>
      <c r="M1281" s="40"/>
      <c r="N1281" s="40"/>
      <c r="O1281" s="40"/>
      <c r="P1281" s="40"/>
      <c r="Q1281" s="40"/>
      <c r="R1281" s="40"/>
      <c r="S1281" s="41"/>
      <c r="X1281" s="26"/>
      <c r="Y1281" s="27"/>
      <c r="AA1281" s="36"/>
      <c r="AC1281" s="2" t="s">
        <v>42</v>
      </c>
      <c r="AE1281" s="36"/>
    </row>
    <row r="1282" spans="1:31" customFormat="1" ht="15" x14ac:dyDescent="0.25">
      <c r="A1282" s="39"/>
      <c r="B1282" s="40"/>
      <c r="C1282" s="40"/>
      <c r="D1282" s="40"/>
      <c r="E1282" s="42" t="s">
        <v>70</v>
      </c>
      <c r="F1282" s="43"/>
      <c r="G1282" s="44"/>
      <c r="H1282" s="11"/>
      <c r="I1282" s="11"/>
      <c r="J1282" s="11"/>
      <c r="K1282" s="11"/>
      <c r="L1282" s="45">
        <v>894</v>
      </c>
      <c r="M1282" s="46"/>
      <c r="N1282" s="46"/>
      <c r="O1282" s="46"/>
      <c r="P1282" s="46"/>
      <c r="Q1282" s="46"/>
      <c r="R1282" s="11"/>
      <c r="S1282" s="47"/>
      <c r="X1282" s="26"/>
      <c r="Y1282" s="27"/>
      <c r="AA1282" s="36"/>
      <c r="AE1282" s="36"/>
    </row>
    <row r="1283" spans="1:31" customFormat="1" ht="15" x14ac:dyDescent="0.25">
      <c r="A1283" s="39"/>
      <c r="B1283" s="40"/>
      <c r="C1283" s="40"/>
      <c r="D1283" s="40"/>
      <c r="E1283" s="42" t="s">
        <v>71</v>
      </c>
      <c r="F1283" s="43"/>
      <c r="G1283" s="44"/>
      <c r="H1283" s="11"/>
      <c r="I1283" s="11"/>
      <c r="J1283" s="11"/>
      <c r="K1283" s="11"/>
      <c r="L1283" s="45">
        <v>457</v>
      </c>
      <c r="M1283" s="46"/>
      <c r="N1283" s="46"/>
      <c r="O1283" s="46"/>
      <c r="P1283" s="46"/>
      <c r="Q1283" s="46"/>
      <c r="R1283" s="11"/>
      <c r="S1283" s="47"/>
      <c r="X1283" s="26"/>
      <c r="Y1283" s="27"/>
      <c r="AA1283" s="36"/>
      <c r="AE1283" s="36"/>
    </row>
    <row r="1284" spans="1:31" customFormat="1" ht="15" x14ac:dyDescent="0.25">
      <c r="A1284" s="39"/>
      <c r="B1284" s="40"/>
      <c r="C1284" s="40"/>
      <c r="D1284" s="40"/>
      <c r="E1284" s="42" t="s">
        <v>45</v>
      </c>
      <c r="F1284" s="43"/>
      <c r="G1284" s="44"/>
      <c r="H1284" s="11"/>
      <c r="I1284" s="11"/>
      <c r="J1284" s="11"/>
      <c r="K1284" s="11"/>
      <c r="L1284" s="48">
        <v>2344</v>
      </c>
      <c r="M1284" s="46"/>
      <c r="N1284" s="46"/>
      <c r="O1284" s="46"/>
      <c r="P1284" s="46"/>
      <c r="Q1284" s="46"/>
      <c r="R1284" s="11"/>
      <c r="S1284" s="47"/>
      <c r="X1284" s="26"/>
      <c r="Y1284" s="27"/>
      <c r="AA1284" s="36"/>
      <c r="AE1284" s="36"/>
    </row>
    <row r="1285" spans="1:31" customFormat="1" ht="79.5" x14ac:dyDescent="0.25">
      <c r="A1285" s="28" t="s">
        <v>690</v>
      </c>
      <c r="B1285" s="29" t="s">
        <v>64</v>
      </c>
      <c r="C1285" s="79" t="s">
        <v>691</v>
      </c>
      <c r="D1285" s="79"/>
      <c r="E1285" s="79"/>
      <c r="F1285" s="30" t="s">
        <v>40</v>
      </c>
      <c r="G1285" s="31">
        <v>1</v>
      </c>
      <c r="H1285" s="32">
        <v>1517.52</v>
      </c>
      <c r="I1285" s="32">
        <v>1504.41</v>
      </c>
      <c r="J1285" s="34"/>
      <c r="K1285" s="34"/>
      <c r="L1285" s="50">
        <v>1518</v>
      </c>
      <c r="M1285" s="50">
        <v>1504</v>
      </c>
      <c r="N1285" s="34"/>
      <c r="O1285" s="34"/>
      <c r="P1285" s="51">
        <v>4.4000000000000004</v>
      </c>
      <c r="Q1285" s="51">
        <v>4.4000000000000004</v>
      </c>
      <c r="R1285" s="35">
        <v>0</v>
      </c>
      <c r="S1285" s="35">
        <v>0</v>
      </c>
      <c r="X1285" s="26"/>
      <c r="Y1285" s="27"/>
      <c r="AA1285" s="36" t="s">
        <v>691</v>
      </c>
      <c r="AE1285" s="36"/>
    </row>
    <row r="1286" spans="1:31" customFormat="1" ht="15" x14ac:dyDescent="0.25">
      <c r="A1286" s="37"/>
      <c r="B1286" s="38" t="s">
        <v>37</v>
      </c>
      <c r="C1286" s="80" t="s">
        <v>41</v>
      </c>
      <c r="D1286" s="80"/>
      <c r="E1286" s="80"/>
      <c r="F1286" s="80"/>
      <c r="G1286" s="80"/>
      <c r="H1286" s="80"/>
      <c r="I1286" s="80"/>
      <c r="J1286" s="80"/>
      <c r="K1286" s="80"/>
      <c r="L1286" s="80"/>
      <c r="M1286" s="80"/>
      <c r="N1286" s="80"/>
      <c r="O1286" s="80"/>
      <c r="P1286" s="80"/>
      <c r="Q1286" s="80"/>
      <c r="R1286" s="80"/>
      <c r="S1286" s="81"/>
      <c r="X1286" s="26"/>
      <c r="Y1286" s="27"/>
      <c r="AA1286" s="36"/>
      <c r="AB1286" s="2" t="s">
        <v>41</v>
      </c>
      <c r="AE1286" s="36"/>
    </row>
    <row r="1287" spans="1:31" customFormat="1" ht="23.25" x14ac:dyDescent="0.25">
      <c r="A1287" s="39"/>
      <c r="B1287" s="82" t="s">
        <v>42</v>
      </c>
      <c r="C1287" s="82"/>
      <c r="D1287" s="82"/>
      <c r="E1287" s="82"/>
      <c r="F1287" s="40"/>
      <c r="G1287" s="40"/>
      <c r="H1287" s="40"/>
      <c r="I1287" s="40"/>
      <c r="J1287" s="40"/>
      <c r="K1287" s="40"/>
      <c r="L1287" s="40"/>
      <c r="M1287" s="40"/>
      <c r="N1287" s="40"/>
      <c r="O1287" s="40"/>
      <c r="P1287" s="40"/>
      <c r="Q1287" s="40"/>
      <c r="R1287" s="40"/>
      <c r="S1287" s="41"/>
      <c r="X1287" s="26"/>
      <c r="Y1287" s="27"/>
      <c r="AA1287" s="36"/>
      <c r="AC1287" s="2" t="s">
        <v>42</v>
      </c>
      <c r="AE1287" s="36"/>
    </row>
    <row r="1288" spans="1:31" customFormat="1" ht="15" x14ac:dyDescent="0.25">
      <c r="A1288" s="39"/>
      <c r="B1288" s="40"/>
      <c r="C1288" s="40"/>
      <c r="D1288" s="40"/>
      <c r="E1288" s="42" t="s">
        <v>66</v>
      </c>
      <c r="F1288" s="43"/>
      <c r="G1288" s="44"/>
      <c r="H1288" s="11"/>
      <c r="I1288" s="11"/>
      <c r="J1288" s="11"/>
      <c r="K1288" s="11"/>
      <c r="L1288" s="48">
        <v>1489</v>
      </c>
      <c r="M1288" s="46"/>
      <c r="N1288" s="46"/>
      <c r="O1288" s="46"/>
      <c r="P1288" s="46"/>
      <c r="Q1288" s="46"/>
      <c r="R1288" s="11"/>
      <c r="S1288" s="47"/>
      <c r="X1288" s="26"/>
      <c r="Y1288" s="27"/>
      <c r="AA1288" s="36"/>
      <c r="AE1288" s="36"/>
    </row>
    <row r="1289" spans="1:31" customFormat="1" ht="15" x14ac:dyDescent="0.25">
      <c r="A1289" s="39"/>
      <c r="B1289" s="40"/>
      <c r="C1289" s="40"/>
      <c r="D1289" s="40"/>
      <c r="E1289" s="42" t="s">
        <v>67</v>
      </c>
      <c r="F1289" s="43"/>
      <c r="G1289" s="44"/>
      <c r="H1289" s="11"/>
      <c r="I1289" s="11"/>
      <c r="J1289" s="11"/>
      <c r="K1289" s="11"/>
      <c r="L1289" s="45">
        <v>761</v>
      </c>
      <c r="M1289" s="46"/>
      <c r="N1289" s="46"/>
      <c r="O1289" s="46"/>
      <c r="P1289" s="46"/>
      <c r="Q1289" s="46"/>
      <c r="R1289" s="11"/>
      <c r="S1289" s="47"/>
      <c r="X1289" s="26"/>
      <c r="Y1289" s="27"/>
      <c r="AA1289" s="36"/>
      <c r="AE1289" s="36"/>
    </row>
    <row r="1290" spans="1:31" customFormat="1" ht="15" x14ac:dyDescent="0.25">
      <c r="A1290" s="39"/>
      <c r="B1290" s="40"/>
      <c r="C1290" s="40"/>
      <c r="D1290" s="40"/>
      <c r="E1290" s="42" t="s">
        <v>45</v>
      </c>
      <c r="F1290" s="43"/>
      <c r="G1290" s="44"/>
      <c r="H1290" s="11"/>
      <c r="I1290" s="11"/>
      <c r="J1290" s="11"/>
      <c r="K1290" s="11"/>
      <c r="L1290" s="48">
        <v>3918</v>
      </c>
      <c r="M1290" s="46"/>
      <c r="N1290" s="46"/>
      <c r="O1290" s="46"/>
      <c r="P1290" s="46"/>
      <c r="Q1290" s="46"/>
      <c r="R1290" s="11"/>
      <c r="S1290" s="47"/>
      <c r="X1290" s="26"/>
      <c r="Y1290" s="27"/>
      <c r="AA1290" s="36"/>
      <c r="AE1290" s="36"/>
    </row>
    <row r="1291" spans="1:31" customFormat="1" ht="45.75" x14ac:dyDescent="0.25">
      <c r="A1291" s="28" t="s">
        <v>692</v>
      </c>
      <c r="B1291" s="29" t="s">
        <v>104</v>
      </c>
      <c r="C1291" s="79" t="s">
        <v>693</v>
      </c>
      <c r="D1291" s="79"/>
      <c r="E1291" s="79"/>
      <c r="F1291" s="30" t="s">
        <v>106</v>
      </c>
      <c r="G1291" s="55">
        <v>42.2</v>
      </c>
      <c r="H1291" s="32"/>
      <c r="I1291" s="34"/>
      <c r="J1291" s="34"/>
      <c r="K1291" s="34"/>
      <c r="L1291" s="34"/>
      <c r="M1291" s="34"/>
      <c r="N1291" s="34"/>
      <c r="O1291" s="34"/>
      <c r="P1291" s="35">
        <v>0</v>
      </c>
      <c r="Q1291" s="35">
        <v>0</v>
      </c>
      <c r="R1291" s="35">
        <v>0</v>
      </c>
      <c r="S1291" s="35">
        <v>0</v>
      </c>
      <c r="X1291" s="26"/>
      <c r="Y1291" s="27"/>
      <c r="AA1291" s="36" t="s">
        <v>693</v>
      </c>
      <c r="AE1291" s="36"/>
    </row>
    <row r="1292" spans="1:31" customFormat="1" ht="15" x14ac:dyDescent="0.25">
      <c r="A1292" s="39"/>
      <c r="B1292" s="82" t="s">
        <v>203</v>
      </c>
      <c r="C1292" s="82"/>
      <c r="D1292" s="82"/>
      <c r="E1292" s="82"/>
      <c r="F1292" s="40"/>
      <c r="G1292" s="40"/>
      <c r="H1292" s="40"/>
      <c r="I1292" s="40"/>
      <c r="J1292" s="40"/>
      <c r="K1292" s="40"/>
      <c r="L1292" s="40"/>
      <c r="M1292" s="40"/>
      <c r="N1292" s="40"/>
      <c r="O1292" s="40"/>
      <c r="P1292" s="40"/>
      <c r="Q1292" s="40"/>
      <c r="R1292" s="40"/>
      <c r="S1292" s="41"/>
      <c r="X1292" s="26"/>
      <c r="Y1292" s="27"/>
      <c r="AA1292" s="36"/>
      <c r="AC1292" s="2" t="s">
        <v>203</v>
      </c>
      <c r="AE1292" s="36"/>
    </row>
    <row r="1293" spans="1:31" customFormat="1" ht="102" x14ac:dyDescent="0.25">
      <c r="A1293" s="28" t="s">
        <v>694</v>
      </c>
      <c r="B1293" s="29" t="s">
        <v>363</v>
      </c>
      <c r="C1293" s="79" t="s">
        <v>695</v>
      </c>
      <c r="D1293" s="79"/>
      <c r="E1293" s="79"/>
      <c r="F1293" s="30" t="s">
        <v>110</v>
      </c>
      <c r="G1293" s="31">
        <v>1</v>
      </c>
      <c r="H1293" s="32">
        <v>23331.3</v>
      </c>
      <c r="I1293" s="32">
        <v>4052.35</v>
      </c>
      <c r="J1293" s="32">
        <v>17420.46</v>
      </c>
      <c r="K1293" s="32">
        <v>1846.26</v>
      </c>
      <c r="L1293" s="50">
        <v>23331</v>
      </c>
      <c r="M1293" s="50">
        <v>4052</v>
      </c>
      <c r="N1293" s="50">
        <v>17420</v>
      </c>
      <c r="O1293" s="50">
        <v>1846</v>
      </c>
      <c r="P1293" s="51">
        <v>13.4</v>
      </c>
      <c r="Q1293" s="51">
        <v>13.4</v>
      </c>
      <c r="R1293" s="51">
        <v>4.5999999999999996</v>
      </c>
      <c r="S1293" s="51">
        <v>4.5999999999999996</v>
      </c>
      <c r="X1293" s="26"/>
      <c r="Y1293" s="27"/>
      <c r="AA1293" s="36" t="s">
        <v>695</v>
      </c>
      <c r="AE1293" s="36"/>
    </row>
    <row r="1294" spans="1:31" customFormat="1" ht="15" x14ac:dyDescent="0.25">
      <c r="A1294" s="37"/>
      <c r="B1294" s="38" t="s">
        <v>37</v>
      </c>
      <c r="C1294" s="80" t="s">
        <v>41</v>
      </c>
      <c r="D1294" s="80"/>
      <c r="E1294" s="80"/>
      <c r="F1294" s="80"/>
      <c r="G1294" s="80"/>
      <c r="H1294" s="80"/>
      <c r="I1294" s="80"/>
      <c r="J1294" s="80"/>
      <c r="K1294" s="80"/>
      <c r="L1294" s="80"/>
      <c r="M1294" s="80"/>
      <c r="N1294" s="80"/>
      <c r="O1294" s="80"/>
      <c r="P1294" s="80"/>
      <c r="Q1294" s="80"/>
      <c r="R1294" s="80"/>
      <c r="S1294" s="81"/>
      <c r="X1294" s="26"/>
      <c r="Y1294" s="27"/>
      <c r="AA1294" s="36"/>
      <c r="AB1294" s="2" t="s">
        <v>41</v>
      </c>
      <c r="AE1294" s="36"/>
    </row>
    <row r="1295" spans="1:31" customFormat="1" ht="15" x14ac:dyDescent="0.25">
      <c r="A1295" s="39"/>
      <c r="B1295" s="82" t="s">
        <v>111</v>
      </c>
      <c r="C1295" s="82"/>
      <c r="D1295" s="82"/>
      <c r="E1295" s="82"/>
      <c r="F1295" s="40"/>
      <c r="G1295" s="40"/>
      <c r="H1295" s="40"/>
      <c r="I1295" s="40"/>
      <c r="J1295" s="40"/>
      <c r="K1295" s="40"/>
      <c r="L1295" s="40"/>
      <c r="M1295" s="40"/>
      <c r="N1295" s="40"/>
      <c r="O1295" s="40"/>
      <c r="P1295" s="40"/>
      <c r="Q1295" s="40"/>
      <c r="R1295" s="40"/>
      <c r="S1295" s="41"/>
      <c r="X1295" s="26"/>
      <c r="Y1295" s="27"/>
      <c r="AA1295" s="36"/>
      <c r="AC1295" s="2" t="s">
        <v>111</v>
      </c>
      <c r="AE1295" s="36"/>
    </row>
    <row r="1296" spans="1:31" customFormat="1" ht="15" x14ac:dyDescent="0.25">
      <c r="A1296" s="39"/>
      <c r="B1296" s="40"/>
      <c r="C1296" s="40"/>
      <c r="D1296" s="40"/>
      <c r="E1296" s="42" t="s">
        <v>365</v>
      </c>
      <c r="F1296" s="43"/>
      <c r="G1296" s="44"/>
      <c r="H1296" s="11"/>
      <c r="I1296" s="11"/>
      <c r="J1296" s="11"/>
      <c r="K1296" s="11"/>
      <c r="L1296" s="48">
        <v>5426</v>
      </c>
      <c r="M1296" s="46"/>
      <c r="N1296" s="46"/>
      <c r="O1296" s="46"/>
      <c r="P1296" s="46"/>
      <c r="Q1296" s="46"/>
      <c r="R1296" s="11"/>
      <c r="S1296" s="47"/>
      <c r="X1296" s="26"/>
      <c r="Y1296" s="27"/>
      <c r="AA1296" s="36"/>
      <c r="AE1296" s="36"/>
    </row>
    <row r="1297" spans="1:31" customFormat="1" ht="15" x14ac:dyDescent="0.25">
      <c r="A1297" s="39"/>
      <c r="B1297" s="40"/>
      <c r="C1297" s="40"/>
      <c r="D1297" s="40"/>
      <c r="E1297" s="42" t="s">
        <v>366</v>
      </c>
      <c r="F1297" s="43"/>
      <c r="G1297" s="44"/>
      <c r="H1297" s="11"/>
      <c r="I1297" s="11"/>
      <c r="J1297" s="11"/>
      <c r="K1297" s="11"/>
      <c r="L1297" s="48">
        <v>2890</v>
      </c>
      <c r="M1297" s="46"/>
      <c r="N1297" s="46"/>
      <c r="O1297" s="46"/>
      <c r="P1297" s="46"/>
      <c r="Q1297" s="46"/>
      <c r="R1297" s="11"/>
      <c r="S1297" s="47"/>
      <c r="X1297" s="26"/>
      <c r="Y1297" s="27"/>
      <c r="AA1297" s="36"/>
      <c r="AE1297" s="36"/>
    </row>
    <row r="1298" spans="1:31" customFormat="1" ht="15" x14ac:dyDescent="0.25">
      <c r="A1298" s="39"/>
      <c r="B1298" s="40"/>
      <c r="C1298" s="40"/>
      <c r="D1298" s="40"/>
      <c r="E1298" s="42" t="s">
        <v>45</v>
      </c>
      <c r="F1298" s="43"/>
      <c r="G1298" s="44"/>
      <c r="H1298" s="11"/>
      <c r="I1298" s="11"/>
      <c r="J1298" s="11"/>
      <c r="K1298" s="11"/>
      <c r="L1298" s="48">
        <v>31647</v>
      </c>
      <c r="M1298" s="46"/>
      <c r="N1298" s="46"/>
      <c r="O1298" s="46"/>
      <c r="P1298" s="46"/>
      <c r="Q1298" s="46"/>
      <c r="R1298" s="11"/>
      <c r="S1298" s="47"/>
      <c r="X1298" s="26"/>
      <c r="Y1298" s="27"/>
      <c r="AA1298" s="36"/>
      <c r="AE1298" s="36"/>
    </row>
    <row r="1299" spans="1:31" customFormat="1" ht="45.75" x14ac:dyDescent="0.25">
      <c r="A1299" s="28" t="s">
        <v>696</v>
      </c>
      <c r="B1299" s="29" t="s">
        <v>115</v>
      </c>
      <c r="C1299" s="79" t="s">
        <v>697</v>
      </c>
      <c r="D1299" s="79"/>
      <c r="E1299" s="79"/>
      <c r="F1299" s="30" t="s">
        <v>110</v>
      </c>
      <c r="G1299" s="31">
        <v>1</v>
      </c>
      <c r="H1299" s="32"/>
      <c r="I1299" s="34"/>
      <c r="J1299" s="34"/>
      <c r="K1299" s="34"/>
      <c r="L1299" s="34"/>
      <c r="M1299" s="34"/>
      <c r="N1299" s="34"/>
      <c r="O1299" s="34"/>
      <c r="P1299" s="35">
        <v>0</v>
      </c>
      <c r="Q1299" s="35">
        <v>0</v>
      </c>
      <c r="R1299" s="35">
        <v>0</v>
      </c>
      <c r="S1299" s="35">
        <v>0</v>
      </c>
      <c r="X1299" s="26"/>
      <c r="Y1299" s="27"/>
      <c r="AA1299" s="36" t="s">
        <v>697</v>
      </c>
      <c r="AE1299" s="36"/>
    </row>
    <row r="1300" spans="1:31" customFormat="1" ht="15" x14ac:dyDescent="0.25">
      <c r="A1300" s="39"/>
      <c r="B1300" s="82" t="s">
        <v>203</v>
      </c>
      <c r="C1300" s="82"/>
      <c r="D1300" s="82"/>
      <c r="E1300" s="82"/>
      <c r="F1300" s="40"/>
      <c r="G1300" s="40"/>
      <c r="H1300" s="40"/>
      <c r="I1300" s="40"/>
      <c r="J1300" s="40"/>
      <c r="K1300" s="40"/>
      <c r="L1300" s="40"/>
      <c r="M1300" s="40"/>
      <c r="N1300" s="40"/>
      <c r="O1300" s="40"/>
      <c r="P1300" s="40"/>
      <c r="Q1300" s="40"/>
      <c r="R1300" s="40"/>
      <c r="S1300" s="41"/>
      <c r="X1300" s="26"/>
      <c r="Y1300" s="27"/>
      <c r="AA1300" s="36"/>
      <c r="AC1300" s="2" t="s">
        <v>203</v>
      </c>
      <c r="AE1300" s="36"/>
    </row>
    <row r="1301" spans="1:31" customFormat="1" ht="15" x14ac:dyDescent="0.25">
      <c r="A1301" s="83" t="s">
        <v>117</v>
      </c>
      <c r="B1301" s="83"/>
      <c r="C1301" s="83"/>
      <c r="D1301" s="83"/>
      <c r="E1301" s="83"/>
      <c r="F1301" s="83"/>
      <c r="G1301" s="83"/>
      <c r="H1301" s="83"/>
      <c r="I1301" s="83"/>
      <c r="J1301" s="83"/>
      <c r="K1301" s="83"/>
      <c r="L1301" s="50">
        <v>48775</v>
      </c>
      <c r="M1301" s="50">
        <v>29332</v>
      </c>
      <c r="N1301" s="50">
        <v>17463</v>
      </c>
      <c r="O1301" s="50">
        <v>1921</v>
      </c>
      <c r="P1301" s="52"/>
      <c r="Q1301" s="54">
        <v>86.7</v>
      </c>
      <c r="R1301" s="52"/>
      <c r="S1301" s="54">
        <v>4.5999999999999996</v>
      </c>
      <c r="X1301" s="26"/>
      <c r="Y1301" s="27"/>
      <c r="AA1301" s="36"/>
      <c r="AE1301" s="36" t="s">
        <v>117</v>
      </c>
    </row>
    <row r="1302" spans="1:31" customFormat="1" ht="15" x14ac:dyDescent="0.25">
      <c r="A1302" s="83" t="s">
        <v>118</v>
      </c>
      <c r="B1302" s="83"/>
      <c r="C1302" s="83"/>
      <c r="D1302" s="83"/>
      <c r="E1302" s="83"/>
      <c r="F1302" s="83"/>
      <c r="G1302" s="83"/>
      <c r="H1302" s="83"/>
      <c r="I1302" s="83"/>
      <c r="J1302" s="83"/>
      <c r="K1302" s="83"/>
      <c r="L1302" s="50">
        <v>51307</v>
      </c>
      <c r="M1302" s="50">
        <v>31860</v>
      </c>
      <c r="N1302" s="50">
        <v>17467</v>
      </c>
      <c r="O1302" s="50">
        <v>1929</v>
      </c>
      <c r="P1302" s="52"/>
      <c r="Q1302" s="53">
        <v>94.03</v>
      </c>
      <c r="R1302" s="52"/>
      <c r="S1302" s="54">
        <v>4.5999999999999996</v>
      </c>
      <c r="X1302" s="26"/>
      <c r="Y1302" s="27"/>
      <c r="AA1302" s="36"/>
      <c r="AE1302" s="36" t="s">
        <v>118</v>
      </c>
    </row>
    <row r="1303" spans="1:31" customFormat="1" ht="15" x14ac:dyDescent="0.25">
      <c r="A1303" s="83" t="s">
        <v>119</v>
      </c>
      <c r="B1303" s="83"/>
      <c r="C1303" s="83"/>
      <c r="D1303" s="83"/>
      <c r="E1303" s="83"/>
      <c r="F1303" s="83"/>
      <c r="G1303" s="83"/>
      <c r="H1303" s="83"/>
      <c r="I1303" s="83"/>
      <c r="J1303" s="83"/>
      <c r="K1303" s="83"/>
      <c r="L1303" s="50">
        <v>30528</v>
      </c>
      <c r="M1303" s="34"/>
      <c r="N1303" s="34"/>
      <c r="O1303" s="34"/>
      <c r="P1303" s="52"/>
      <c r="Q1303" s="52"/>
      <c r="R1303" s="52"/>
      <c r="S1303" s="52"/>
      <c r="X1303" s="26"/>
      <c r="Y1303" s="27"/>
      <c r="AA1303" s="36"/>
      <c r="AE1303" s="36" t="s">
        <v>119</v>
      </c>
    </row>
    <row r="1304" spans="1:31" customFormat="1" ht="15" x14ac:dyDescent="0.25">
      <c r="A1304" s="83" t="s">
        <v>120</v>
      </c>
      <c r="B1304" s="83"/>
      <c r="C1304" s="83"/>
      <c r="D1304" s="83"/>
      <c r="E1304" s="83"/>
      <c r="F1304" s="83"/>
      <c r="G1304" s="83"/>
      <c r="H1304" s="83"/>
      <c r="I1304" s="83"/>
      <c r="J1304" s="83"/>
      <c r="K1304" s="83"/>
      <c r="L1304" s="50">
        <v>15720</v>
      </c>
      <c r="M1304" s="34"/>
      <c r="N1304" s="34"/>
      <c r="O1304" s="34"/>
      <c r="P1304" s="52"/>
      <c r="Q1304" s="52"/>
      <c r="R1304" s="52"/>
      <c r="S1304" s="52"/>
      <c r="X1304" s="26"/>
      <c r="Y1304" s="27"/>
      <c r="AA1304" s="36"/>
      <c r="AE1304" s="36" t="s">
        <v>120</v>
      </c>
    </row>
    <row r="1305" spans="1:31" customFormat="1" ht="15" x14ac:dyDescent="0.25">
      <c r="A1305" s="83" t="s">
        <v>698</v>
      </c>
      <c r="B1305" s="83"/>
      <c r="C1305" s="83"/>
      <c r="D1305" s="83"/>
      <c r="E1305" s="83"/>
      <c r="F1305" s="83"/>
      <c r="G1305" s="83"/>
      <c r="H1305" s="83"/>
      <c r="I1305" s="83"/>
      <c r="J1305" s="83"/>
      <c r="K1305" s="83"/>
      <c r="L1305" s="50">
        <v>97555</v>
      </c>
      <c r="M1305" s="34"/>
      <c r="N1305" s="34"/>
      <c r="O1305" s="34"/>
      <c r="P1305" s="52"/>
      <c r="Q1305" s="53">
        <v>94.03</v>
      </c>
      <c r="R1305" s="52"/>
      <c r="S1305" s="54">
        <v>4.5999999999999996</v>
      </c>
      <c r="X1305" s="26"/>
      <c r="Y1305" s="27"/>
      <c r="AA1305" s="36"/>
      <c r="AE1305" s="36" t="s">
        <v>698</v>
      </c>
    </row>
    <row r="1306" spans="1:31" customFormat="1" ht="15" x14ac:dyDescent="0.25">
      <c r="A1306" s="83" t="s">
        <v>122</v>
      </c>
      <c r="B1306" s="83"/>
      <c r="C1306" s="83"/>
      <c r="D1306" s="83"/>
      <c r="E1306" s="83"/>
      <c r="F1306" s="83"/>
      <c r="G1306" s="83"/>
      <c r="H1306" s="83"/>
      <c r="I1306" s="83"/>
      <c r="J1306" s="83"/>
      <c r="K1306" s="83"/>
      <c r="L1306" s="35">
        <v>817</v>
      </c>
      <c r="M1306" s="34"/>
      <c r="N1306" s="34"/>
      <c r="O1306" s="34"/>
      <c r="P1306" s="52"/>
      <c r="Q1306" s="52"/>
      <c r="R1306" s="52"/>
      <c r="S1306" s="52"/>
      <c r="X1306" s="26"/>
      <c r="Y1306" s="27"/>
      <c r="AA1306" s="36"/>
      <c r="AE1306" s="36" t="s">
        <v>122</v>
      </c>
    </row>
    <row r="1307" spans="1:31" customFormat="1" ht="15" x14ac:dyDescent="0.25">
      <c r="A1307" s="76" t="s">
        <v>699</v>
      </c>
      <c r="B1307" s="76"/>
      <c r="C1307" s="76"/>
      <c r="D1307" s="76"/>
      <c r="E1307" s="76"/>
      <c r="F1307" s="76"/>
      <c r="G1307" s="76"/>
      <c r="H1307" s="76"/>
      <c r="I1307" s="76"/>
      <c r="J1307" s="76"/>
      <c r="K1307" s="76"/>
      <c r="L1307" s="76"/>
      <c r="M1307" s="76"/>
      <c r="N1307" s="76"/>
      <c r="O1307" s="76"/>
      <c r="P1307" s="76"/>
      <c r="Q1307" s="76"/>
      <c r="R1307" s="76"/>
      <c r="S1307" s="76"/>
      <c r="X1307" s="26" t="s">
        <v>699</v>
      </c>
      <c r="Y1307" s="27"/>
      <c r="AA1307" s="36"/>
      <c r="AE1307" s="36"/>
    </row>
    <row r="1308" spans="1:31" customFormat="1" ht="15" x14ac:dyDescent="0.25">
      <c r="A1308" s="77" t="s">
        <v>700</v>
      </c>
      <c r="B1308" s="77"/>
      <c r="C1308" s="77"/>
      <c r="D1308" s="77"/>
      <c r="E1308" s="77"/>
      <c r="F1308" s="77"/>
      <c r="G1308" s="77"/>
      <c r="H1308" s="77"/>
      <c r="I1308" s="77"/>
      <c r="J1308" s="77"/>
      <c r="K1308" s="77"/>
      <c r="L1308" s="77"/>
      <c r="M1308" s="77"/>
      <c r="N1308" s="77"/>
      <c r="O1308" s="77"/>
      <c r="P1308" s="77"/>
      <c r="Q1308" s="77"/>
      <c r="R1308" s="77"/>
      <c r="S1308" s="77"/>
      <c r="X1308" s="26"/>
      <c r="Y1308" s="27" t="s">
        <v>700</v>
      </c>
      <c r="AA1308" s="36"/>
      <c r="AE1308" s="36"/>
    </row>
    <row r="1309" spans="1:31" customFormat="1" ht="23.25" x14ac:dyDescent="0.25">
      <c r="A1309" s="28" t="s">
        <v>701</v>
      </c>
      <c r="B1309" s="29" t="s">
        <v>702</v>
      </c>
      <c r="C1309" s="79" t="s">
        <v>703</v>
      </c>
      <c r="D1309" s="79"/>
      <c r="E1309" s="79"/>
      <c r="F1309" s="30" t="s">
        <v>110</v>
      </c>
      <c r="G1309" s="31">
        <v>1</v>
      </c>
      <c r="H1309" s="32"/>
      <c r="I1309" s="34"/>
      <c r="J1309" s="34"/>
      <c r="K1309" s="34"/>
      <c r="L1309" s="34"/>
      <c r="M1309" s="34"/>
      <c r="N1309" s="34"/>
      <c r="O1309" s="34"/>
      <c r="P1309" s="35">
        <v>0</v>
      </c>
      <c r="Q1309" s="35">
        <v>0</v>
      </c>
      <c r="R1309" s="35">
        <v>0</v>
      </c>
      <c r="S1309" s="35">
        <v>0</v>
      </c>
      <c r="X1309" s="26"/>
      <c r="Y1309" s="27"/>
      <c r="AA1309" s="36" t="s">
        <v>703</v>
      </c>
      <c r="AE1309" s="36"/>
    </row>
    <row r="1310" spans="1:31" customFormat="1" ht="15" x14ac:dyDescent="0.25">
      <c r="A1310" s="39"/>
      <c r="B1310" s="82" t="s">
        <v>203</v>
      </c>
      <c r="C1310" s="82"/>
      <c r="D1310" s="82"/>
      <c r="E1310" s="82"/>
      <c r="F1310" s="40"/>
      <c r="G1310" s="40"/>
      <c r="H1310" s="40"/>
      <c r="I1310" s="40"/>
      <c r="J1310" s="40"/>
      <c r="K1310" s="40"/>
      <c r="L1310" s="40"/>
      <c r="M1310" s="40"/>
      <c r="N1310" s="40"/>
      <c r="O1310" s="40"/>
      <c r="P1310" s="40"/>
      <c r="Q1310" s="40"/>
      <c r="R1310" s="40"/>
      <c r="S1310" s="41"/>
      <c r="X1310" s="26"/>
      <c r="Y1310" s="27"/>
      <c r="AA1310" s="36"/>
      <c r="AC1310" s="2" t="s">
        <v>203</v>
      </c>
      <c r="AE1310" s="36"/>
    </row>
    <row r="1311" spans="1:31" customFormat="1" ht="15" x14ac:dyDescent="0.25">
      <c r="A1311" s="76" t="s">
        <v>704</v>
      </c>
      <c r="B1311" s="76"/>
      <c r="C1311" s="76"/>
      <c r="D1311" s="76"/>
      <c r="E1311" s="76"/>
      <c r="F1311" s="76"/>
      <c r="G1311" s="76"/>
      <c r="H1311" s="76"/>
      <c r="I1311" s="76"/>
      <c r="J1311" s="76"/>
      <c r="K1311" s="76"/>
      <c r="L1311" s="76"/>
      <c r="M1311" s="76"/>
      <c r="N1311" s="76"/>
      <c r="O1311" s="76"/>
      <c r="P1311" s="76"/>
      <c r="Q1311" s="76"/>
      <c r="R1311" s="76"/>
      <c r="S1311" s="76"/>
      <c r="X1311" s="26" t="s">
        <v>704</v>
      </c>
      <c r="Y1311" s="27"/>
      <c r="AA1311" s="36"/>
      <c r="AE1311" s="36"/>
    </row>
    <row r="1312" spans="1:31" customFormat="1" ht="15" x14ac:dyDescent="0.25">
      <c r="A1312" s="77" t="s">
        <v>705</v>
      </c>
      <c r="B1312" s="77"/>
      <c r="C1312" s="77"/>
      <c r="D1312" s="77"/>
      <c r="E1312" s="77"/>
      <c r="F1312" s="77"/>
      <c r="G1312" s="77"/>
      <c r="H1312" s="77"/>
      <c r="I1312" s="77"/>
      <c r="J1312" s="77"/>
      <c r="K1312" s="77"/>
      <c r="L1312" s="77"/>
      <c r="M1312" s="77"/>
      <c r="N1312" s="77"/>
      <c r="O1312" s="77"/>
      <c r="P1312" s="77"/>
      <c r="Q1312" s="77"/>
      <c r="R1312" s="77"/>
      <c r="S1312" s="77"/>
      <c r="X1312" s="26"/>
      <c r="Y1312" s="27" t="s">
        <v>705</v>
      </c>
      <c r="AA1312" s="36"/>
      <c r="AE1312" s="36"/>
    </row>
    <row r="1313" spans="1:31" customFormat="1" ht="23.25" x14ac:dyDescent="0.25">
      <c r="A1313" s="28" t="s">
        <v>706</v>
      </c>
      <c r="B1313" s="29" t="s">
        <v>702</v>
      </c>
      <c r="C1313" s="79" t="s">
        <v>707</v>
      </c>
      <c r="D1313" s="79"/>
      <c r="E1313" s="79"/>
      <c r="F1313" s="30" t="s">
        <v>110</v>
      </c>
      <c r="G1313" s="31">
        <v>1</v>
      </c>
      <c r="H1313" s="32"/>
      <c r="I1313" s="34"/>
      <c r="J1313" s="34"/>
      <c r="K1313" s="34"/>
      <c r="L1313" s="34"/>
      <c r="M1313" s="34"/>
      <c r="N1313" s="34"/>
      <c r="O1313" s="34"/>
      <c r="P1313" s="35">
        <v>0</v>
      </c>
      <c r="Q1313" s="35">
        <v>0</v>
      </c>
      <c r="R1313" s="35">
        <v>0</v>
      </c>
      <c r="S1313" s="35">
        <v>0</v>
      </c>
      <c r="X1313" s="26"/>
      <c r="Y1313" s="27"/>
      <c r="AA1313" s="36" t="s">
        <v>707</v>
      </c>
      <c r="AE1313" s="36"/>
    </row>
    <row r="1314" spans="1:31" customFormat="1" ht="15" x14ac:dyDescent="0.25">
      <c r="A1314" s="39"/>
      <c r="B1314" s="82" t="s">
        <v>203</v>
      </c>
      <c r="C1314" s="82"/>
      <c r="D1314" s="82"/>
      <c r="E1314" s="82"/>
      <c r="F1314" s="40"/>
      <c r="G1314" s="40"/>
      <c r="H1314" s="40"/>
      <c r="I1314" s="40"/>
      <c r="J1314" s="40"/>
      <c r="K1314" s="40"/>
      <c r="L1314" s="40"/>
      <c r="M1314" s="40"/>
      <c r="N1314" s="40"/>
      <c r="O1314" s="40"/>
      <c r="P1314" s="40"/>
      <c r="Q1314" s="40"/>
      <c r="R1314" s="40"/>
      <c r="S1314" s="41"/>
      <c r="X1314" s="26"/>
      <c r="Y1314" s="27"/>
      <c r="AA1314" s="36"/>
      <c r="AC1314" s="2" t="s">
        <v>203</v>
      </c>
      <c r="AE1314" s="36"/>
    </row>
    <row r="1315" spans="1:31" customFormat="1" ht="15" x14ac:dyDescent="0.25">
      <c r="A1315" s="76" t="s">
        <v>708</v>
      </c>
      <c r="B1315" s="76"/>
      <c r="C1315" s="76"/>
      <c r="D1315" s="76"/>
      <c r="E1315" s="76"/>
      <c r="F1315" s="76"/>
      <c r="G1315" s="76"/>
      <c r="H1315" s="76"/>
      <c r="I1315" s="76"/>
      <c r="J1315" s="76"/>
      <c r="K1315" s="76"/>
      <c r="L1315" s="76"/>
      <c r="M1315" s="76"/>
      <c r="N1315" s="76"/>
      <c r="O1315" s="76"/>
      <c r="P1315" s="76"/>
      <c r="Q1315" s="76"/>
      <c r="R1315" s="76"/>
      <c r="S1315" s="76"/>
      <c r="X1315" s="26" t="s">
        <v>708</v>
      </c>
      <c r="Y1315" s="27"/>
      <c r="AA1315" s="36"/>
      <c r="AE1315" s="36"/>
    </row>
    <row r="1316" spans="1:31" customFormat="1" ht="15" x14ac:dyDescent="0.25">
      <c r="A1316" s="77" t="s">
        <v>709</v>
      </c>
      <c r="B1316" s="77"/>
      <c r="C1316" s="77"/>
      <c r="D1316" s="77"/>
      <c r="E1316" s="77"/>
      <c r="F1316" s="77"/>
      <c r="G1316" s="77"/>
      <c r="H1316" s="77"/>
      <c r="I1316" s="77"/>
      <c r="J1316" s="77"/>
      <c r="K1316" s="77"/>
      <c r="L1316" s="77"/>
      <c r="M1316" s="77"/>
      <c r="N1316" s="77"/>
      <c r="O1316" s="77"/>
      <c r="P1316" s="77"/>
      <c r="Q1316" s="77"/>
      <c r="R1316" s="77"/>
      <c r="S1316" s="77"/>
      <c r="X1316" s="26"/>
      <c r="Y1316" s="27" t="s">
        <v>709</v>
      </c>
      <c r="AA1316" s="36"/>
      <c r="AE1316" s="36"/>
    </row>
    <row r="1317" spans="1:31" customFormat="1" ht="15" x14ac:dyDescent="0.25">
      <c r="A1317" s="77" t="s">
        <v>35</v>
      </c>
      <c r="B1317" s="77"/>
      <c r="C1317" s="77"/>
      <c r="D1317" s="77"/>
      <c r="E1317" s="77"/>
      <c r="F1317" s="77"/>
      <c r="G1317" s="77"/>
      <c r="H1317" s="77"/>
      <c r="I1317" s="77"/>
      <c r="J1317" s="77"/>
      <c r="K1317" s="77"/>
      <c r="L1317" s="77"/>
      <c r="M1317" s="77"/>
      <c r="N1317" s="77"/>
      <c r="O1317" s="77"/>
      <c r="P1317" s="77"/>
      <c r="Q1317" s="77"/>
      <c r="R1317" s="77"/>
      <c r="S1317" s="77"/>
      <c r="X1317" s="26"/>
      <c r="Y1317" s="27" t="s">
        <v>35</v>
      </c>
      <c r="AA1317" s="36"/>
      <c r="AE1317" s="36"/>
    </row>
    <row r="1318" spans="1:31" customFormat="1" ht="15" x14ac:dyDescent="0.25">
      <c r="A1318" s="78" t="s">
        <v>710</v>
      </c>
      <c r="B1318" s="78"/>
      <c r="C1318" s="78"/>
      <c r="D1318" s="78"/>
      <c r="E1318" s="78"/>
      <c r="F1318" s="78"/>
      <c r="G1318" s="78"/>
      <c r="H1318" s="78"/>
      <c r="I1318" s="78"/>
      <c r="J1318" s="78"/>
      <c r="K1318" s="78"/>
      <c r="L1318" s="78"/>
      <c r="M1318" s="78"/>
      <c r="N1318" s="78"/>
      <c r="O1318" s="78"/>
      <c r="P1318" s="78"/>
      <c r="Q1318" s="78"/>
      <c r="R1318" s="78"/>
      <c r="S1318" s="78"/>
      <c r="X1318" s="26"/>
      <c r="Y1318" s="27"/>
      <c r="Z1318" s="2" t="s">
        <v>710</v>
      </c>
      <c r="AA1318" s="36"/>
      <c r="AE1318" s="36"/>
    </row>
    <row r="1319" spans="1:31" customFormat="1" ht="68.25" x14ac:dyDescent="0.25">
      <c r="A1319" s="28" t="s">
        <v>711</v>
      </c>
      <c r="B1319" s="29" t="s">
        <v>712</v>
      </c>
      <c r="C1319" s="79" t="s">
        <v>713</v>
      </c>
      <c r="D1319" s="79"/>
      <c r="E1319" s="79"/>
      <c r="F1319" s="30" t="s">
        <v>40</v>
      </c>
      <c r="G1319" s="31">
        <v>1</v>
      </c>
      <c r="H1319" s="32">
        <v>2910.38</v>
      </c>
      <c r="I1319" s="32">
        <v>2843.43</v>
      </c>
      <c r="J1319" s="33">
        <v>40.630000000000003</v>
      </c>
      <c r="K1319" s="33">
        <v>70.930000000000007</v>
      </c>
      <c r="L1319" s="50">
        <v>2910</v>
      </c>
      <c r="M1319" s="50">
        <v>2843</v>
      </c>
      <c r="N1319" s="35">
        <v>41</v>
      </c>
      <c r="O1319" s="35">
        <v>71</v>
      </c>
      <c r="P1319" s="51">
        <v>8.9</v>
      </c>
      <c r="Q1319" s="51">
        <v>8.9</v>
      </c>
      <c r="R1319" s="35">
        <v>0</v>
      </c>
      <c r="S1319" s="35">
        <v>0</v>
      </c>
      <c r="X1319" s="26"/>
      <c r="Y1319" s="27"/>
      <c r="AA1319" s="36" t="s">
        <v>713</v>
      </c>
      <c r="AE1319" s="36"/>
    </row>
    <row r="1320" spans="1:31" customFormat="1" ht="15" x14ac:dyDescent="0.25">
      <c r="A1320" s="37"/>
      <c r="B1320" s="38" t="s">
        <v>37</v>
      </c>
      <c r="C1320" s="80" t="s">
        <v>41</v>
      </c>
      <c r="D1320" s="80"/>
      <c r="E1320" s="80"/>
      <c r="F1320" s="80"/>
      <c r="G1320" s="80"/>
      <c r="H1320" s="80"/>
      <c r="I1320" s="80"/>
      <c r="J1320" s="80"/>
      <c r="K1320" s="80"/>
      <c r="L1320" s="80"/>
      <c r="M1320" s="80"/>
      <c r="N1320" s="80"/>
      <c r="O1320" s="80"/>
      <c r="P1320" s="80"/>
      <c r="Q1320" s="80"/>
      <c r="R1320" s="80"/>
      <c r="S1320" s="81"/>
      <c r="X1320" s="26"/>
      <c r="Y1320" s="27"/>
      <c r="AA1320" s="36"/>
      <c r="AB1320" s="2" t="s">
        <v>41</v>
      </c>
      <c r="AE1320" s="36"/>
    </row>
    <row r="1321" spans="1:31" customFormat="1" ht="23.25" x14ac:dyDescent="0.25">
      <c r="A1321" s="39"/>
      <c r="B1321" s="82" t="s">
        <v>42</v>
      </c>
      <c r="C1321" s="82"/>
      <c r="D1321" s="82"/>
      <c r="E1321" s="82"/>
      <c r="F1321" s="40"/>
      <c r="G1321" s="40"/>
      <c r="H1321" s="40"/>
      <c r="I1321" s="40"/>
      <c r="J1321" s="40"/>
      <c r="K1321" s="40"/>
      <c r="L1321" s="40"/>
      <c r="M1321" s="40"/>
      <c r="N1321" s="40"/>
      <c r="O1321" s="40"/>
      <c r="P1321" s="40"/>
      <c r="Q1321" s="40"/>
      <c r="R1321" s="40"/>
      <c r="S1321" s="41"/>
      <c r="X1321" s="26"/>
      <c r="Y1321" s="27"/>
      <c r="AA1321" s="36"/>
      <c r="AC1321" s="2" t="s">
        <v>42</v>
      </c>
      <c r="AE1321" s="36"/>
    </row>
    <row r="1322" spans="1:31" customFormat="1" ht="15" x14ac:dyDescent="0.25">
      <c r="A1322" s="39"/>
      <c r="B1322" s="40"/>
      <c r="C1322" s="40"/>
      <c r="D1322" s="40"/>
      <c r="E1322" s="42" t="s">
        <v>714</v>
      </c>
      <c r="F1322" s="43"/>
      <c r="G1322" s="44"/>
      <c r="H1322" s="11"/>
      <c r="I1322" s="11"/>
      <c r="J1322" s="11"/>
      <c r="K1322" s="11"/>
      <c r="L1322" s="48">
        <v>2885</v>
      </c>
      <c r="M1322" s="46"/>
      <c r="N1322" s="46"/>
      <c r="O1322" s="46"/>
      <c r="P1322" s="46"/>
      <c r="Q1322" s="46"/>
      <c r="R1322" s="11"/>
      <c r="S1322" s="47"/>
      <c r="X1322" s="26"/>
      <c r="Y1322" s="27"/>
      <c r="AA1322" s="36"/>
      <c r="AE1322" s="36"/>
    </row>
    <row r="1323" spans="1:31" customFormat="1" ht="15" x14ac:dyDescent="0.25">
      <c r="A1323" s="39"/>
      <c r="B1323" s="40"/>
      <c r="C1323" s="40"/>
      <c r="D1323" s="40"/>
      <c r="E1323" s="42" t="s">
        <v>715</v>
      </c>
      <c r="F1323" s="43"/>
      <c r="G1323" s="44"/>
      <c r="H1323" s="11"/>
      <c r="I1323" s="11"/>
      <c r="J1323" s="11"/>
      <c r="K1323" s="11"/>
      <c r="L1323" s="48">
        <v>1474</v>
      </c>
      <c r="M1323" s="46"/>
      <c r="N1323" s="46"/>
      <c r="O1323" s="46"/>
      <c r="P1323" s="46"/>
      <c r="Q1323" s="46"/>
      <c r="R1323" s="11"/>
      <c r="S1323" s="47"/>
      <c r="X1323" s="26"/>
      <c r="Y1323" s="27"/>
      <c r="AA1323" s="36"/>
      <c r="AE1323" s="36"/>
    </row>
    <row r="1324" spans="1:31" customFormat="1" ht="15" x14ac:dyDescent="0.25">
      <c r="A1324" s="39"/>
      <c r="B1324" s="40"/>
      <c r="C1324" s="40"/>
      <c r="D1324" s="40"/>
      <c r="E1324" s="42" t="s">
        <v>45</v>
      </c>
      <c r="F1324" s="43"/>
      <c r="G1324" s="44"/>
      <c r="H1324" s="11"/>
      <c r="I1324" s="11"/>
      <c r="J1324" s="11"/>
      <c r="K1324" s="11"/>
      <c r="L1324" s="48">
        <v>7557</v>
      </c>
      <c r="M1324" s="46"/>
      <c r="N1324" s="46"/>
      <c r="O1324" s="46"/>
      <c r="P1324" s="46"/>
      <c r="Q1324" s="46"/>
      <c r="R1324" s="11"/>
      <c r="S1324" s="47"/>
      <c r="X1324" s="26"/>
      <c r="Y1324" s="27"/>
      <c r="AA1324" s="36"/>
      <c r="AE1324" s="36"/>
    </row>
    <row r="1325" spans="1:31" customFormat="1" ht="68.25" x14ac:dyDescent="0.25">
      <c r="A1325" s="28" t="s">
        <v>716</v>
      </c>
      <c r="B1325" s="29" t="s">
        <v>712</v>
      </c>
      <c r="C1325" s="79" t="s">
        <v>717</v>
      </c>
      <c r="D1325" s="79"/>
      <c r="E1325" s="79"/>
      <c r="F1325" s="30" t="s">
        <v>40</v>
      </c>
      <c r="G1325" s="31">
        <v>1</v>
      </c>
      <c r="H1325" s="32">
        <v>1730.46</v>
      </c>
      <c r="I1325" s="32">
        <v>1706.13</v>
      </c>
      <c r="J1325" s="33">
        <v>24.33</v>
      </c>
      <c r="K1325" s="33">
        <v>42.56</v>
      </c>
      <c r="L1325" s="50">
        <v>1730</v>
      </c>
      <c r="M1325" s="50">
        <v>1706</v>
      </c>
      <c r="N1325" s="35">
        <v>24</v>
      </c>
      <c r="O1325" s="35">
        <v>43</v>
      </c>
      <c r="P1325" s="33">
        <v>5.34</v>
      </c>
      <c r="Q1325" s="33">
        <v>5.34</v>
      </c>
      <c r="R1325" s="35">
        <v>0</v>
      </c>
      <c r="S1325" s="35">
        <v>0</v>
      </c>
      <c r="X1325" s="26"/>
      <c r="Y1325" s="27"/>
      <c r="AA1325" s="36" t="s">
        <v>717</v>
      </c>
      <c r="AE1325" s="36"/>
    </row>
    <row r="1326" spans="1:31" customFormat="1" ht="23.25" x14ac:dyDescent="0.25">
      <c r="A1326" s="37"/>
      <c r="B1326" s="49" t="s">
        <v>48</v>
      </c>
      <c r="C1326" s="80" t="s">
        <v>131</v>
      </c>
      <c r="D1326" s="80"/>
      <c r="E1326" s="80"/>
      <c r="F1326" s="80"/>
      <c r="G1326" s="80"/>
      <c r="H1326" s="80"/>
      <c r="I1326" s="80"/>
      <c r="J1326" s="80"/>
      <c r="K1326" s="80"/>
      <c r="L1326" s="80"/>
      <c r="M1326" s="80"/>
      <c r="N1326" s="80"/>
      <c r="O1326" s="80"/>
      <c r="P1326" s="80"/>
      <c r="Q1326" s="80"/>
      <c r="R1326" s="80"/>
      <c r="S1326" s="81"/>
      <c r="X1326" s="26"/>
      <c r="Y1326" s="27"/>
      <c r="AA1326" s="36"/>
      <c r="AD1326" s="2" t="s">
        <v>131</v>
      </c>
      <c r="AE1326" s="36"/>
    </row>
    <row r="1327" spans="1:31" customFormat="1" ht="15" x14ac:dyDescent="0.25">
      <c r="A1327" s="37"/>
      <c r="B1327" s="38" t="s">
        <v>37</v>
      </c>
      <c r="C1327" s="80" t="s">
        <v>41</v>
      </c>
      <c r="D1327" s="80"/>
      <c r="E1327" s="80"/>
      <c r="F1327" s="80"/>
      <c r="G1327" s="80"/>
      <c r="H1327" s="80"/>
      <c r="I1327" s="80"/>
      <c r="J1327" s="80"/>
      <c r="K1327" s="80"/>
      <c r="L1327" s="80"/>
      <c r="M1327" s="80"/>
      <c r="N1327" s="80"/>
      <c r="O1327" s="80"/>
      <c r="P1327" s="80"/>
      <c r="Q1327" s="80"/>
      <c r="R1327" s="80"/>
      <c r="S1327" s="81"/>
      <c r="X1327" s="26"/>
      <c r="Y1327" s="27"/>
      <c r="AA1327" s="36"/>
      <c r="AB1327" s="2" t="s">
        <v>41</v>
      </c>
      <c r="AE1327" s="36"/>
    </row>
    <row r="1328" spans="1:31" customFormat="1" ht="23.25" x14ac:dyDescent="0.25">
      <c r="A1328" s="39"/>
      <c r="B1328" s="82" t="s">
        <v>42</v>
      </c>
      <c r="C1328" s="82"/>
      <c r="D1328" s="82"/>
      <c r="E1328" s="82"/>
      <c r="F1328" s="40"/>
      <c r="G1328" s="40"/>
      <c r="H1328" s="40"/>
      <c r="I1328" s="40"/>
      <c r="J1328" s="40"/>
      <c r="K1328" s="40"/>
      <c r="L1328" s="40"/>
      <c r="M1328" s="40"/>
      <c r="N1328" s="40"/>
      <c r="O1328" s="40"/>
      <c r="P1328" s="40"/>
      <c r="Q1328" s="40"/>
      <c r="R1328" s="40"/>
      <c r="S1328" s="41"/>
      <c r="X1328" s="26"/>
      <c r="Y1328" s="27"/>
      <c r="AA1328" s="36"/>
      <c r="AC1328" s="2" t="s">
        <v>42</v>
      </c>
      <c r="AE1328" s="36"/>
    </row>
    <row r="1329" spans="1:31" customFormat="1" ht="15" x14ac:dyDescent="0.25">
      <c r="A1329" s="39"/>
      <c r="B1329" s="40"/>
      <c r="C1329" s="40"/>
      <c r="D1329" s="40"/>
      <c r="E1329" s="42" t="s">
        <v>718</v>
      </c>
      <c r="F1329" s="43"/>
      <c r="G1329" s="44"/>
      <c r="H1329" s="11"/>
      <c r="I1329" s="11"/>
      <c r="J1329" s="11"/>
      <c r="K1329" s="11"/>
      <c r="L1329" s="48">
        <v>1732</v>
      </c>
      <c r="M1329" s="46"/>
      <c r="N1329" s="46"/>
      <c r="O1329" s="46"/>
      <c r="P1329" s="46"/>
      <c r="Q1329" s="46"/>
      <c r="R1329" s="11"/>
      <c r="S1329" s="47"/>
      <c r="X1329" s="26"/>
      <c r="Y1329" s="27"/>
      <c r="AA1329" s="36"/>
      <c r="AE1329" s="36"/>
    </row>
    <row r="1330" spans="1:31" customFormat="1" ht="15" x14ac:dyDescent="0.25">
      <c r="A1330" s="39"/>
      <c r="B1330" s="40"/>
      <c r="C1330" s="40"/>
      <c r="D1330" s="40"/>
      <c r="E1330" s="42" t="s">
        <v>719</v>
      </c>
      <c r="F1330" s="43"/>
      <c r="G1330" s="44"/>
      <c r="H1330" s="11"/>
      <c r="I1330" s="11"/>
      <c r="J1330" s="11"/>
      <c r="K1330" s="11"/>
      <c r="L1330" s="45">
        <v>885</v>
      </c>
      <c r="M1330" s="46"/>
      <c r="N1330" s="46"/>
      <c r="O1330" s="46"/>
      <c r="P1330" s="46"/>
      <c r="Q1330" s="46"/>
      <c r="R1330" s="11"/>
      <c r="S1330" s="47"/>
      <c r="X1330" s="26"/>
      <c r="Y1330" s="27"/>
      <c r="AA1330" s="36"/>
      <c r="AE1330" s="36"/>
    </row>
    <row r="1331" spans="1:31" customFormat="1" ht="15" x14ac:dyDescent="0.25">
      <c r="A1331" s="39"/>
      <c r="B1331" s="40"/>
      <c r="C1331" s="40"/>
      <c r="D1331" s="40"/>
      <c r="E1331" s="42" t="s">
        <v>45</v>
      </c>
      <c r="F1331" s="43"/>
      <c r="G1331" s="44"/>
      <c r="H1331" s="11"/>
      <c r="I1331" s="11"/>
      <c r="J1331" s="11"/>
      <c r="K1331" s="11"/>
      <c r="L1331" s="48">
        <v>4520</v>
      </c>
      <c r="M1331" s="46"/>
      <c r="N1331" s="46"/>
      <c r="O1331" s="46"/>
      <c r="P1331" s="46"/>
      <c r="Q1331" s="46"/>
      <c r="R1331" s="11"/>
      <c r="S1331" s="47"/>
      <c r="X1331" s="26"/>
      <c r="Y1331" s="27"/>
      <c r="AA1331" s="36"/>
      <c r="AE1331" s="36"/>
    </row>
    <row r="1332" spans="1:31" customFormat="1" ht="15" x14ac:dyDescent="0.25">
      <c r="A1332" s="78" t="s">
        <v>720</v>
      </c>
      <c r="B1332" s="78"/>
      <c r="C1332" s="78"/>
      <c r="D1332" s="78"/>
      <c r="E1332" s="78"/>
      <c r="F1332" s="78"/>
      <c r="G1332" s="78"/>
      <c r="H1332" s="78"/>
      <c r="I1332" s="78"/>
      <c r="J1332" s="78"/>
      <c r="K1332" s="78"/>
      <c r="L1332" s="78"/>
      <c r="M1332" s="78"/>
      <c r="N1332" s="78"/>
      <c r="O1332" s="78"/>
      <c r="P1332" s="78"/>
      <c r="Q1332" s="78"/>
      <c r="R1332" s="78"/>
      <c r="S1332" s="78"/>
      <c r="X1332" s="26"/>
      <c r="Y1332" s="27"/>
      <c r="Z1332" s="2" t="s">
        <v>720</v>
      </c>
      <c r="AA1332" s="36"/>
      <c r="AE1332" s="36"/>
    </row>
    <row r="1333" spans="1:31" customFormat="1" ht="68.25" x14ac:dyDescent="0.25">
      <c r="A1333" s="28" t="s">
        <v>721</v>
      </c>
      <c r="B1333" s="29" t="s">
        <v>95</v>
      </c>
      <c r="C1333" s="79" t="s">
        <v>722</v>
      </c>
      <c r="D1333" s="79"/>
      <c r="E1333" s="79"/>
      <c r="F1333" s="30" t="s">
        <v>40</v>
      </c>
      <c r="G1333" s="31">
        <v>1</v>
      </c>
      <c r="H1333" s="32">
        <v>2575.61</v>
      </c>
      <c r="I1333" s="32">
        <v>2541.02</v>
      </c>
      <c r="J1333" s="33">
        <v>13.54</v>
      </c>
      <c r="K1333" s="33">
        <v>23.53</v>
      </c>
      <c r="L1333" s="50">
        <v>2576</v>
      </c>
      <c r="M1333" s="50">
        <v>2541</v>
      </c>
      <c r="N1333" s="35">
        <v>14</v>
      </c>
      <c r="O1333" s="35">
        <v>24</v>
      </c>
      <c r="P1333" s="35">
        <v>8</v>
      </c>
      <c r="Q1333" s="35">
        <v>8</v>
      </c>
      <c r="R1333" s="35">
        <v>0</v>
      </c>
      <c r="S1333" s="35">
        <v>0</v>
      </c>
      <c r="X1333" s="26"/>
      <c r="Y1333" s="27"/>
      <c r="AA1333" s="36" t="s">
        <v>722</v>
      </c>
      <c r="AE1333" s="36"/>
    </row>
    <row r="1334" spans="1:31" customFormat="1" ht="15" x14ac:dyDescent="0.25">
      <c r="A1334" s="37"/>
      <c r="B1334" s="38" t="s">
        <v>37</v>
      </c>
      <c r="C1334" s="80" t="s">
        <v>41</v>
      </c>
      <c r="D1334" s="80"/>
      <c r="E1334" s="80"/>
      <c r="F1334" s="80"/>
      <c r="G1334" s="80"/>
      <c r="H1334" s="80"/>
      <c r="I1334" s="80"/>
      <c r="J1334" s="80"/>
      <c r="K1334" s="80"/>
      <c r="L1334" s="80"/>
      <c r="M1334" s="80"/>
      <c r="N1334" s="80"/>
      <c r="O1334" s="80"/>
      <c r="P1334" s="80"/>
      <c r="Q1334" s="80"/>
      <c r="R1334" s="80"/>
      <c r="S1334" s="81"/>
      <c r="X1334" s="26"/>
      <c r="Y1334" s="27"/>
      <c r="AA1334" s="36"/>
      <c r="AB1334" s="2" t="s">
        <v>41</v>
      </c>
      <c r="AE1334" s="36"/>
    </row>
    <row r="1335" spans="1:31" customFormat="1" ht="23.25" x14ac:dyDescent="0.25">
      <c r="A1335" s="39"/>
      <c r="B1335" s="82" t="s">
        <v>42</v>
      </c>
      <c r="C1335" s="82"/>
      <c r="D1335" s="82"/>
      <c r="E1335" s="82"/>
      <c r="F1335" s="40"/>
      <c r="G1335" s="40"/>
      <c r="H1335" s="40"/>
      <c r="I1335" s="40"/>
      <c r="J1335" s="40"/>
      <c r="K1335" s="40"/>
      <c r="L1335" s="40"/>
      <c r="M1335" s="40"/>
      <c r="N1335" s="40"/>
      <c r="O1335" s="40"/>
      <c r="P1335" s="40"/>
      <c r="Q1335" s="40"/>
      <c r="R1335" s="40"/>
      <c r="S1335" s="41"/>
      <c r="X1335" s="26"/>
      <c r="Y1335" s="27"/>
      <c r="AA1335" s="36"/>
      <c r="AC1335" s="2" t="s">
        <v>42</v>
      </c>
      <c r="AE1335" s="36"/>
    </row>
    <row r="1336" spans="1:31" customFormat="1" ht="15" x14ac:dyDescent="0.25">
      <c r="A1336" s="39"/>
      <c r="B1336" s="40"/>
      <c r="C1336" s="40"/>
      <c r="D1336" s="40"/>
      <c r="E1336" s="42" t="s">
        <v>395</v>
      </c>
      <c r="F1336" s="43"/>
      <c r="G1336" s="44"/>
      <c r="H1336" s="11"/>
      <c r="I1336" s="11"/>
      <c r="J1336" s="11"/>
      <c r="K1336" s="11"/>
      <c r="L1336" s="48">
        <v>2539</v>
      </c>
      <c r="M1336" s="46"/>
      <c r="N1336" s="46"/>
      <c r="O1336" s="46"/>
      <c r="P1336" s="46"/>
      <c r="Q1336" s="46"/>
      <c r="R1336" s="11"/>
      <c r="S1336" s="47"/>
      <c r="X1336" s="26"/>
      <c r="Y1336" s="27"/>
      <c r="AA1336" s="36"/>
      <c r="AE1336" s="36"/>
    </row>
    <row r="1337" spans="1:31" customFormat="1" ht="15" x14ac:dyDescent="0.25">
      <c r="A1337" s="39"/>
      <c r="B1337" s="40"/>
      <c r="C1337" s="40"/>
      <c r="D1337" s="40"/>
      <c r="E1337" s="42" t="s">
        <v>396</v>
      </c>
      <c r="F1337" s="43"/>
      <c r="G1337" s="44"/>
      <c r="H1337" s="11"/>
      <c r="I1337" s="11"/>
      <c r="J1337" s="11"/>
      <c r="K1337" s="11"/>
      <c r="L1337" s="48">
        <v>1298</v>
      </c>
      <c r="M1337" s="46"/>
      <c r="N1337" s="46"/>
      <c r="O1337" s="46"/>
      <c r="P1337" s="46"/>
      <c r="Q1337" s="46"/>
      <c r="R1337" s="11"/>
      <c r="S1337" s="47"/>
      <c r="X1337" s="26"/>
      <c r="Y1337" s="27"/>
      <c r="AA1337" s="36"/>
      <c r="AE1337" s="36"/>
    </row>
    <row r="1338" spans="1:31" customFormat="1" ht="15" x14ac:dyDescent="0.25">
      <c r="A1338" s="39"/>
      <c r="B1338" s="40"/>
      <c r="C1338" s="40"/>
      <c r="D1338" s="40"/>
      <c r="E1338" s="42" t="s">
        <v>45</v>
      </c>
      <c r="F1338" s="43"/>
      <c r="G1338" s="44"/>
      <c r="H1338" s="11"/>
      <c r="I1338" s="11"/>
      <c r="J1338" s="11"/>
      <c r="K1338" s="11"/>
      <c r="L1338" s="48">
        <v>6668</v>
      </c>
      <c r="M1338" s="46"/>
      <c r="N1338" s="46"/>
      <c r="O1338" s="46"/>
      <c r="P1338" s="46"/>
      <c r="Q1338" s="46"/>
      <c r="R1338" s="11"/>
      <c r="S1338" s="47"/>
      <c r="X1338" s="26"/>
      <c r="Y1338" s="27"/>
      <c r="AA1338" s="36"/>
      <c r="AE1338" s="36"/>
    </row>
    <row r="1339" spans="1:31" customFormat="1" ht="68.25" x14ac:dyDescent="0.25">
      <c r="A1339" s="28" t="s">
        <v>723</v>
      </c>
      <c r="B1339" s="29" t="s">
        <v>95</v>
      </c>
      <c r="C1339" s="79" t="s">
        <v>722</v>
      </c>
      <c r="D1339" s="79"/>
      <c r="E1339" s="79"/>
      <c r="F1339" s="30" t="s">
        <v>40</v>
      </c>
      <c r="G1339" s="31">
        <v>1</v>
      </c>
      <c r="H1339" s="32">
        <v>1532.63</v>
      </c>
      <c r="I1339" s="32">
        <v>1524.48</v>
      </c>
      <c r="J1339" s="33">
        <v>8.15</v>
      </c>
      <c r="K1339" s="33">
        <v>14.19</v>
      </c>
      <c r="L1339" s="50">
        <v>1533</v>
      </c>
      <c r="M1339" s="50">
        <v>1525</v>
      </c>
      <c r="N1339" s="35">
        <v>8</v>
      </c>
      <c r="O1339" s="35">
        <v>14</v>
      </c>
      <c r="P1339" s="51">
        <v>4.8</v>
      </c>
      <c r="Q1339" s="51">
        <v>4.8</v>
      </c>
      <c r="R1339" s="35">
        <v>0</v>
      </c>
      <c r="S1339" s="35">
        <v>0</v>
      </c>
      <c r="X1339" s="26"/>
      <c r="Y1339" s="27"/>
      <c r="AA1339" s="36" t="s">
        <v>722</v>
      </c>
      <c r="AE1339" s="36"/>
    </row>
    <row r="1340" spans="1:31" customFormat="1" ht="23.25" x14ac:dyDescent="0.25">
      <c r="A1340" s="37"/>
      <c r="B1340" s="49" t="s">
        <v>48</v>
      </c>
      <c r="C1340" s="80" t="s">
        <v>131</v>
      </c>
      <c r="D1340" s="80"/>
      <c r="E1340" s="80"/>
      <c r="F1340" s="80"/>
      <c r="G1340" s="80"/>
      <c r="H1340" s="80"/>
      <c r="I1340" s="80"/>
      <c r="J1340" s="80"/>
      <c r="K1340" s="80"/>
      <c r="L1340" s="80"/>
      <c r="M1340" s="80"/>
      <c r="N1340" s="80"/>
      <c r="O1340" s="80"/>
      <c r="P1340" s="80"/>
      <c r="Q1340" s="80"/>
      <c r="R1340" s="80"/>
      <c r="S1340" s="81"/>
      <c r="X1340" s="26"/>
      <c r="Y1340" s="27"/>
      <c r="AA1340" s="36"/>
      <c r="AD1340" s="2" t="s">
        <v>131</v>
      </c>
      <c r="AE1340" s="36"/>
    </row>
    <row r="1341" spans="1:31" customFormat="1" ht="15" x14ac:dyDescent="0.25">
      <c r="A1341" s="37"/>
      <c r="B1341" s="38" t="s">
        <v>37</v>
      </c>
      <c r="C1341" s="80" t="s">
        <v>41</v>
      </c>
      <c r="D1341" s="80"/>
      <c r="E1341" s="80"/>
      <c r="F1341" s="80"/>
      <c r="G1341" s="80"/>
      <c r="H1341" s="80"/>
      <c r="I1341" s="80"/>
      <c r="J1341" s="80"/>
      <c r="K1341" s="80"/>
      <c r="L1341" s="80"/>
      <c r="M1341" s="80"/>
      <c r="N1341" s="80"/>
      <c r="O1341" s="80"/>
      <c r="P1341" s="80"/>
      <c r="Q1341" s="80"/>
      <c r="R1341" s="80"/>
      <c r="S1341" s="81"/>
      <c r="X1341" s="26"/>
      <c r="Y1341" s="27"/>
      <c r="AA1341" s="36"/>
      <c r="AB1341" s="2" t="s">
        <v>41</v>
      </c>
      <c r="AE1341" s="36"/>
    </row>
    <row r="1342" spans="1:31" customFormat="1" ht="23.25" x14ac:dyDescent="0.25">
      <c r="A1342" s="39"/>
      <c r="B1342" s="82" t="s">
        <v>42</v>
      </c>
      <c r="C1342" s="82"/>
      <c r="D1342" s="82"/>
      <c r="E1342" s="82"/>
      <c r="F1342" s="40"/>
      <c r="G1342" s="40"/>
      <c r="H1342" s="40"/>
      <c r="I1342" s="40"/>
      <c r="J1342" s="40"/>
      <c r="K1342" s="40"/>
      <c r="L1342" s="40"/>
      <c r="M1342" s="40"/>
      <c r="N1342" s="40"/>
      <c r="O1342" s="40"/>
      <c r="P1342" s="40"/>
      <c r="Q1342" s="40"/>
      <c r="R1342" s="40"/>
      <c r="S1342" s="41"/>
      <c r="X1342" s="26"/>
      <c r="Y1342" s="27"/>
      <c r="AA1342" s="36"/>
      <c r="AC1342" s="2" t="s">
        <v>42</v>
      </c>
      <c r="AE1342" s="36"/>
    </row>
    <row r="1343" spans="1:31" customFormat="1" ht="15" x14ac:dyDescent="0.25">
      <c r="A1343" s="39"/>
      <c r="B1343" s="40"/>
      <c r="C1343" s="40"/>
      <c r="D1343" s="40"/>
      <c r="E1343" s="42" t="s">
        <v>391</v>
      </c>
      <c r="F1343" s="43"/>
      <c r="G1343" s="44"/>
      <c r="H1343" s="11"/>
      <c r="I1343" s="11"/>
      <c r="J1343" s="11"/>
      <c r="K1343" s="11"/>
      <c r="L1343" s="48">
        <v>1524</v>
      </c>
      <c r="M1343" s="46"/>
      <c r="N1343" s="46"/>
      <c r="O1343" s="46"/>
      <c r="P1343" s="46"/>
      <c r="Q1343" s="46"/>
      <c r="R1343" s="11"/>
      <c r="S1343" s="47"/>
      <c r="X1343" s="26"/>
      <c r="Y1343" s="27"/>
      <c r="AA1343" s="36"/>
      <c r="AE1343" s="36"/>
    </row>
    <row r="1344" spans="1:31" customFormat="1" ht="15" x14ac:dyDescent="0.25">
      <c r="A1344" s="39"/>
      <c r="B1344" s="40"/>
      <c r="C1344" s="40"/>
      <c r="D1344" s="40"/>
      <c r="E1344" s="42" t="s">
        <v>392</v>
      </c>
      <c r="F1344" s="43"/>
      <c r="G1344" s="44"/>
      <c r="H1344" s="11"/>
      <c r="I1344" s="11"/>
      <c r="J1344" s="11"/>
      <c r="K1344" s="11"/>
      <c r="L1344" s="45">
        <v>779</v>
      </c>
      <c r="M1344" s="46"/>
      <c r="N1344" s="46"/>
      <c r="O1344" s="46"/>
      <c r="P1344" s="46"/>
      <c r="Q1344" s="46"/>
      <c r="R1344" s="11"/>
      <c r="S1344" s="47"/>
      <c r="X1344" s="26"/>
      <c r="Y1344" s="27"/>
      <c r="AA1344" s="36"/>
      <c r="AE1344" s="36"/>
    </row>
    <row r="1345" spans="1:31" customFormat="1" ht="15" x14ac:dyDescent="0.25">
      <c r="A1345" s="39"/>
      <c r="B1345" s="40"/>
      <c r="C1345" s="40"/>
      <c r="D1345" s="40"/>
      <c r="E1345" s="42" t="s">
        <v>45</v>
      </c>
      <c r="F1345" s="43"/>
      <c r="G1345" s="44"/>
      <c r="H1345" s="11"/>
      <c r="I1345" s="11"/>
      <c r="J1345" s="11"/>
      <c r="K1345" s="11"/>
      <c r="L1345" s="48">
        <v>3990</v>
      </c>
      <c r="M1345" s="46"/>
      <c r="N1345" s="46"/>
      <c r="O1345" s="46"/>
      <c r="P1345" s="46"/>
      <c r="Q1345" s="46"/>
      <c r="R1345" s="11"/>
      <c r="S1345" s="47"/>
      <c r="X1345" s="26"/>
      <c r="Y1345" s="27"/>
      <c r="AA1345" s="36"/>
      <c r="AE1345" s="36"/>
    </row>
    <row r="1346" spans="1:31" customFormat="1" ht="15" x14ac:dyDescent="0.25">
      <c r="A1346" s="77" t="s">
        <v>92</v>
      </c>
      <c r="B1346" s="77"/>
      <c r="C1346" s="77"/>
      <c r="D1346" s="77"/>
      <c r="E1346" s="77"/>
      <c r="F1346" s="77"/>
      <c r="G1346" s="77"/>
      <c r="H1346" s="77"/>
      <c r="I1346" s="77"/>
      <c r="J1346" s="77"/>
      <c r="K1346" s="77"/>
      <c r="L1346" s="77"/>
      <c r="M1346" s="77"/>
      <c r="N1346" s="77"/>
      <c r="O1346" s="77"/>
      <c r="P1346" s="77"/>
      <c r="Q1346" s="77"/>
      <c r="R1346" s="77"/>
      <c r="S1346" s="77"/>
      <c r="X1346" s="26"/>
      <c r="Y1346" s="27" t="s">
        <v>92</v>
      </c>
      <c r="AA1346" s="36"/>
      <c r="AE1346" s="36"/>
    </row>
    <row r="1347" spans="1:31" customFormat="1" ht="15" x14ac:dyDescent="0.25">
      <c r="A1347" s="78" t="s">
        <v>720</v>
      </c>
      <c r="B1347" s="78"/>
      <c r="C1347" s="78"/>
      <c r="D1347" s="78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X1347" s="26"/>
      <c r="Y1347" s="27"/>
      <c r="Z1347" s="2" t="s">
        <v>720</v>
      </c>
      <c r="AA1347" s="36"/>
      <c r="AE1347" s="36"/>
    </row>
    <row r="1348" spans="1:31" customFormat="1" ht="79.5" x14ac:dyDescent="0.25">
      <c r="A1348" s="28" t="s">
        <v>724</v>
      </c>
      <c r="B1348" s="29" t="s">
        <v>95</v>
      </c>
      <c r="C1348" s="79" t="s">
        <v>725</v>
      </c>
      <c r="D1348" s="79"/>
      <c r="E1348" s="79"/>
      <c r="F1348" s="30" t="s">
        <v>40</v>
      </c>
      <c r="G1348" s="31">
        <v>1</v>
      </c>
      <c r="H1348" s="32">
        <v>1532.63</v>
      </c>
      <c r="I1348" s="32">
        <v>1524.48</v>
      </c>
      <c r="J1348" s="33">
        <v>8.15</v>
      </c>
      <c r="K1348" s="33">
        <v>14.19</v>
      </c>
      <c r="L1348" s="50">
        <v>1533</v>
      </c>
      <c r="M1348" s="50">
        <v>1525</v>
      </c>
      <c r="N1348" s="35">
        <v>8</v>
      </c>
      <c r="O1348" s="35">
        <v>14</v>
      </c>
      <c r="P1348" s="51">
        <v>4.8</v>
      </c>
      <c r="Q1348" s="51">
        <v>4.8</v>
      </c>
      <c r="R1348" s="35">
        <v>0</v>
      </c>
      <c r="S1348" s="35">
        <v>0</v>
      </c>
      <c r="X1348" s="26"/>
      <c r="Y1348" s="27"/>
      <c r="AA1348" s="36" t="s">
        <v>725</v>
      </c>
      <c r="AE1348" s="36"/>
    </row>
    <row r="1349" spans="1:31" customFormat="1" ht="23.25" x14ac:dyDescent="0.25">
      <c r="A1349" s="37"/>
      <c r="B1349" s="49" t="s">
        <v>48</v>
      </c>
      <c r="C1349" s="80" t="s">
        <v>131</v>
      </c>
      <c r="D1349" s="80"/>
      <c r="E1349" s="80"/>
      <c r="F1349" s="80"/>
      <c r="G1349" s="80"/>
      <c r="H1349" s="80"/>
      <c r="I1349" s="80"/>
      <c r="J1349" s="80"/>
      <c r="K1349" s="80"/>
      <c r="L1349" s="80"/>
      <c r="M1349" s="80"/>
      <c r="N1349" s="80"/>
      <c r="O1349" s="80"/>
      <c r="P1349" s="80"/>
      <c r="Q1349" s="80"/>
      <c r="R1349" s="80"/>
      <c r="S1349" s="81"/>
      <c r="X1349" s="26"/>
      <c r="Y1349" s="27"/>
      <c r="AA1349" s="36"/>
      <c r="AD1349" s="2" t="s">
        <v>131</v>
      </c>
      <c r="AE1349" s="36"/>
    </row>
    <row r="1350" spans="1:31" customFormat="1" ht="15" x14ac:dyDescent="0.25">
      <c r="A1350" s="37"/>
      <c r="B1350" s="38" t="s">
        <v>37</v>
      </c>
      <c r="C1350" s="80" t="s">
        <v>41</v>
      </c>
      <c r="D1350" s="80"/>
      <c r="E1350" s="80"/>
      <c r="F1350" s="80"/>
      <c r="G1350" s="80"/>
      <c r="H1350" s="80"/>
      <c r="I1350" s="80"/>
      <c r="J1350" s="80"/>
      <c r="K1350" s="80"/>
      <c r="L1350" s="80"/>
      <c r="M1350" s="80"/>
      <c r="N1350" s="80"/>
      <c r="O1350" s="80"/>
      <c r="P1350" s="80"/>
      <c r="Q1350" s="80"/>
      <c r="R1350" s="80"/>
      <c r="S1350" s="81"/>
      <c r="X1350" s="26"/>
      <c r="Y1350" s="27"/>
      <c r="AA1350" s="36"/>
      <c r="AB1350" s="2" t="s">
        <v>41</v>
      </c>
      <c r="AE1350" s="36"/>
    </row>
    <row r="1351" spans="1:31" customFormat="1" ht="23.25" x14ac:dyDescent="0.25">
      <c r="A1351" s="39"/>
      <c r="B1351" s="82" t="s">
        <v>42</v>
      </c>
      <c r="C1351" s="82"/>
      <c r="D1351" s="82"/>
      <c r="E1351" s="82"/>
      <c r="F1351" s="40"/>
      <c r="G1351" s="40"/>
      <c r="H1351" s="40"/>
      <c r="I1351" s="40"/>
      <c r="J1351" s="40"/>
      <c r="K1351" s="40"/>
      <c r="L1351" s="40"/>
      <c r="M1351" s="40"/>
      <c r="N1351" s="40"/>
      <c r="O1351" s="40"/>
      <c r="P1351" s="40"/>
      <c r="Q1351" s="40"/>
      <c r="R1351" s="40"/>
      <c r="S1351" s="41"/>
      <c r="X1351" s="26"/>
      <c r="Y1351" s="27"/>
      <c r="AA1351" s="36"/>
      <c r="AC1351" s="2" t="s">
        <v>42</v>
      </c>
      <c r="AE1351" s="36"/>
    </row>
    <row r="1352" spans="1:31" customFormat="1" ht="15" x14ac:dyDescent="0.25">
      <c r="A1352" s="39"/>
      <c r="B1352" s="40"/>
      <c r="C1352" s="40"/>
      <c r="D1352" s="40"/>
      <c r="E1352" s="42" t="s">
        <v>391</v>
      </c>
      <c r="F1352" s="43"/>
      <c r="G1352" s="44"/>
      <c r="H1352" s="11"/>
      <c r="I1352" s="11"/>
      <c r="J1352" s="11"/>
      <c r="K1352" s="11"/>
      <c r="L1352" s="48">
        <v>1524</v>
      </c>
      <c r="M1352" s="46"/>
      <c r="N1352" s="46"/>
      <c r="O1352" s="46"/>
      <c r="P1352" s="46"/>
      <c r="Q1352" s="46"/>
      <c r="R1352" s="11"/>
      <c r="S1352" s="47"/>
      <c r="X1352" s="26"/>
      <c r="Y1352" s="27"/>
      <c r="AA1352" s="36"/>
      <c r="AE1352" s="36"/>
    </row>
    <row r="1353" spans="1:31" customFormat="1" ht="15" x14ac:dyDescent="0.25">
      <c r="A1353" s="39"/>
      <c r="B1353" s="40"/>
      <c r="C1353" s="40"/>
      <c r="D1353" s="40"/>
      <c r="E1353" s="42" t="s">
        <v>392</v>
      </c>
      <c r="F1353" s="43"/>
      <c r="G1353" s="44"/>
      <c r="H1353" s="11"/>
      <c r="I1353" s="11"/>
      <c r="J1353" s="11"/>
      <c r="K1353" s="11"/>
      <c r="L1353" s="45">
        <v>779</v>
      </c>
      <c r="M1353" s="46"/>
      <c r="N1353" s="46"/>
      <c r="O1353" s="46"/>
      <c r="P1353" s="46"/>
      <c r="Q1353" s="46"/>
      <c r="R1353" s="11"/>
      <c r="S1353" s="47"/>
      <c r="X1353" s="26"/>
      <c r="Y1353" s="27"/>
      <c r="AA1353" s="36"/>
      <c r="AE1353" s="36"/>
    </row>
    <row r="1354" spans="1:31" customFormat="1" ht="15" x14ac:dyDescent="0.25">
      <c r="A1354" s="39"/>
      <c r="B1354" s="40"/>
      <c r="C1354" s="40"/>
      <c r="D1354" s="40"/>
      <c r="E1354" s="42" t="s">
        <v>45</v>
      </c>
      <c r="F1354" s="43"/>
      <c r="G1354" s="44"/>
      <c r="H1354" s="11"/>
      <c r="I1354" s="11"/>
      <c r="J1354" s="11"/>
      <c r="K1354" s="11"/>
      <c r="L1354" s="48">
        <v>3990</v>
      </c>
      <c r="M1354" s="46"/>
      <c r="N1354" s="46"/>
      <c r="O1354" s="46"/>
      <c r="P1354" s="46"/>
      <c r="Q1354" s="46"/>
      <c r="R1354" s="11"/>
      <c r="S1354" s="47"/>
      <c r="X1354" s="26"/>
      <c r="Y1354" s="27"/>
      <c r="AA1354" s="36"/>
      <c r="AE1354" s="36"/>
    </row>
    <row r="1355" spans="1:31" customFormat="1" ht="79.5" x14ac:dyDescent="0.25">
      <c r="A1355" s="28" t="s">
        <v>726</v>
      </c>
      <c r="B1355" s="29" t="s">
        <v>95</v>
      </c>
      <c r="C1355" s="79" t="s">
        <v>727</v>
      </c>
      <c r="D1355" s="79"/>
      <c r="E1355" s="79"/>
      <c r="F1355" s="30" t="s">
        <v>40</v>
      </c>
      <c r="G1355" s="31">
        <v>1</v>
      </c>
      <c r="H1355" s="32">
        <v>2575.61</v>
      </c>
      <c r="I1355" s="32">
        <v>2541.02</v>
      </c>
      <c r="J1355" s="33">
        <v>13.54</v>
      </c>
      <c r="K1355" s="33">
        <v>23.53</v>
      </c>
      <c r="L1355" s="50">
        <v>2576</v>
      </c>
      <c r="M1355" s="50">
        <v>2541</v>
      </c>
      <c r="N1355" s="35">
        <v>14</v>
      </c>
      <c r="O1355" s="35">
        <v>24</v>
      </c>
      <c r="P1355" s="35">
        <v>8</v>
      </c>
      <c r="Q1355" s="35">
        <v>8</v>
      </c>
      <c r="R1355" s="35">
        <v>0</v>
      </c>
      <c r="S1355" s="35">
        <v>0</v>
      </c>
      <c r="X1355" s="26"/>
      <c r="Y1355" s="27"/>
      <c r="AA1355" s="36" t="s">
        <v>727</v>
      </c>
      <c r="AE1355" s="36"/>
    </row>
    <row r="1356" spans="1:31" customFormat="1" ht="15" x14ac:dyDescent="0.25">
      <c r="A1356" s="37"/>
      <c r="B1356" s="38" t="s">
        <v>37</v>
      </c>
      <c r="C1356" s="80" t="s">
        <v>41</v>
      </c>
      <c r="D1356" s="80"/>
      <c r="E1356" s="80"/>
      <c r="F1356" s="80"/>
      <c r="G1356" s="80"/>
      <c r="H1356" s="80"/>
      <c r="I1356" s="80"/>
      <c r="J1356" s="80"/>
      <c r="K1356" s="80"/>
      <c r="L1356" s="80"/>
      <c r="M1356" s="80"/>
      <c r="N1356" s="80"/>
      <c r="O1356" s="80"/>
      <c r="P1356" s="80"/>
      <c r="Q1356" s="80"/>
      <c r="R1356" s="80"/>
      <c r="S1356" s="81"/>
      <c r="X1356" s="26"/>
      <c r="Y1356" s="27"/>
      <c r="AA1356" s="36"/>
      <c r="AB1356" s="2" t="s">
        <v>41</v>
      </c>
      <c r="AE1356" s="36"/>
    </row>
    <row r="1357" spans="1:31" customFormat="1" ht="23.25" x14ac:dyDescent="0.25">
      <c r="A1357" s="39"/>
      <c r="B1357" s="82" t="s">
        <v>42</v>
      </c>
      <c r="C1357" s="82"/>
      <c r="D1357" s="82"/>
      <c r="E1357" s="82"/>
      <c r="F1357" s="40"/>
      <c r="G1357" s="40"/>
      <c r="H1357" s="40"/>
      <c r="I1357" s="40"/>
      <c r="J1357" s="40"/>
      <c r="K1357" s="40"/>
      <c r="L1357" s="40"/>
      <c r="M1357" s="40"/>
      <c r="N1357" s="40"/>
      <c r="O1357" s="40"/>
      <c r="P1357" s="40"/>
      <c r="Q1357" s="40"/>
      <c r="R1357" s="40"/>
      <c r="S1357" s="41"/>
      <c r="X1357" s="26"/>
      <c r="Y1357" s="27"/>
      <c r="AA1357" s="36"/>
      <c r="AC1357" s="2" t="s">
        <v>42</v>
      </c>
      <c r="AE1357" s="36"/>
    </row>
    <row r="1358" spans="1:31" customFormat="1" ht="15" x14ac:dyDescent="0.25">
      <c r="A1358" s="39"/>
      <c r="B1358" s="40"/>
      <c r="C1358" s="40"/>
      <c r="D1358" s="40"/>
      <c r="E1358" s="42" t="s">
        <v>395</v>
      </c>
      <c r="F1358" s="43"/>
      <c r="G1358" s="44"/>
      <c r="H1358" s="11"/>
      <c r="I1358" s="11"/>
      <c r="J1358" s="11"/>
      <c r="K1358" s="11"/>
      <c r="L1358" s="48">
        <v>2539</v>
      </c>
      <c r="M1358" s="46"/>
      <c r="N1358" s="46"/>
      <c r="O1358" s="46"/>
      <c r="P1358" s="46"/>
      <c r="Q1358" s="46"/>
      <c r="R1358" s="11"/>
      <c r="S1358" s="47"/>
      <c r="X1358" s="26"/>
      <c r="Y1358" s="27"/>
      <c r="AA1358" s="36"/>
      <c r="AE1358" s="36"/>
    </row>
    <row r="1359" spans="1:31" customFormat="1" ht="15" x14ac:dyDescent="0.25">
      <c r="A1359" s="39"/>
      <c r="B1359" s="40"/>
      <c r="C1359" s="40"/>
      <c r="D1359" s="40"/>
      <c r="E1359" s="42" t="s">
        <v>396</v>
      </c>
      <c r="F1359" s="43"/>
      <c r="G1359" s="44"/>
      <c r="H1359" s="11"/>
      <c r="I1359" s="11"/>
      <c r="J1359" s="11"/>
      <c r="K1359" s="11"/>
      <c r="L1359" s="48">
        <v>1298</v>
      </c>
      <c r="M1359" s="46"/>
      <c r="N1359" s="46"/>
      <c r="O1359" s="46"/>
      <c r="P1359" s="46"/>
      <c r="Q1359" s="46"/>
      <c r="R1359" s="11"/>
      <c r="S1359" s="47"/>
      <c r="X1359" s="26"/>
      <c r="Y1359" s="27"/>
      <c r="AA1359" s="36"/>
      <c r="AE1359" s="36"/>
    </row>
    <row r="1360" spans="1:31" customFormat="1" ht="15" x14ac:dyDescent="0.25">
      <c r="A1360" s="39"/>
      <c r="B1360" s="40"/>
      <c r="C1360" s="40"/>
      <c r="D1360" s="40"/>
      <c r="E1360" s="42" t="s">
        <v>45</v>
      </c>
      <c r="F1360" s="43"/>
      <c r="G1360" s="44"/>
      <c r="H1360" s="11"/>
      <c r="I1360" s="11"/>
      <c r="J1360" s="11"/>
      <c r="K1360" s="11"/>
      <c r="L1360" s="48">
        <v>6668</v>
      </c>
      <c r="M1360" s="46"/>
      <c r="N1360" s="46"/>
      <c r="O1360" s="46"/>
      <c r="P1360" s="46"/>
      <c r="Q1360" s="46"/>
      <c r="R1360" s="11"/>
      <c r="S1360" s="47"/>
      <c r="X1360" s="26"/>
      <c r="Y1360" s="27"/>
      <c r="AA1360" s="36"/>
      <c r="AE1360" s="36"/>
    </row>
    <row r="1361" spans="1:31" customFormat="1" ht="45.75" x14ac:dyDescent="0.25">
      <c r="A1361" s="28" t="s">
        <v>728</v>
      </c>
      <c r="B1361" s="29" t="s">
        <v>104</v>
      </c>
      <c r="C1361" s="79" t="s">
        <v>729</v>
      </c>
      <c r="D1361" s="79"/>
      <c r="E1361" s="79"/>
      <c r="F1361" s="30" t="s">
        <v>106</v>
      </c>
      <c r="G1361" s="31">
        <v>775</v>
      </c>
      <c r="H1361" s="32"/>
      <c r="I1361" s="34"/>
      <c r="J1361" s="34"/>
      <c r="K1361" s="34"/>
      <c r="L1361" s="34"/>
      <c r="M1361" s="34"/>
      <c r="N1361" s="34"/>
      <c r="O1361" s="34"/>
      <c r="P1361" s="35">
        <v>0</v>
      </c>
      <c r="Q1361" s="35">
        <v>0</v>
      </c>
      <c r="R1361" s="35">
        <v>0</v>
      </c>
      <c r="S1361" s="35">
        <v>0</v>
      </c>
      <c r="X1361" s="26"/>
      <c r="Y1361" s="27"/>
      <c r="AA1361" s="36" t="s">
        <v>729</v>
      </c>
      <c r="AE1361" s="36"/>
    </row>
    <row r="1362" spans="1:31" customFormat="1" ht="15" x14ac:dyDescent="0.25">
      <c r="A1362" s="39"/>
      <c r="B1362" s="82" t="s">
        <v>203</v>
      </c>
      <c r="C1362" s="82"/>
      <c r="D1362" s="82"/>
      <c r="E1362" s="82"/>
      <c r="F1362" s="40"/>
      <c r="G1362" s="40"/>
      <c r="H1362" s="40"/>
      <c r="I1362" s="40"/>
      <c r="J1362" s="40"/>
      <c r="K1362" s="40"/>
      <c r="L1362" s="40"/>
      <c r="M1362" s="40"/>
      <c r="N1362" s="40"/>
      <c r="O1362" s="40"/>
      <c r="P1362" s="40"/>
      <c r="Q1362" s="40"/>
      <c r="R1362" s="40"/>
      <c r="S1362" s="41"/>
      <c r="X1362" s="26"/>
      <c r="Y1362" s="27"/>
      <c r="AA1362" s="36"/>
      <c r="AC1362" s="2" t="s">
        <v>203</v>
      </c>
      <c r="AE1362" s="36"/>
    </row>
    <row r="1363" spans="1:31" customFormat="1" ht="90.75" x14ac:dyDescent="0.25">
      <c r="A1363" s="28" t="s">
        <v>730</v>
      </c>
      <c r="B1363" s="29" t="s">
        <v>731</v>
      </c>
      <c r="C1363" s="79" t="s">
        <v>732</v>
      </c>
      <c r="D1363" s="79"/>
      <c r="E1363" s="79"/>
      <c r="F1363" s="30" t="s">
        <v>167</v>
      </c>
      <c r="G1363" s="31">
        <v>1</v>
      </c>
      <c r="H1363" s="32">
        <v>65709.009999999995</v>
      </c>
      <c r="I1363" s="32">
        <v>39764.400000000001</v>
      </c>
      <c r="J1363" s="32">
        <v>25416.06</v>
      </c>
      <c r="K1363" s="33">
        <v>675.39</v>
      </c>
      <c r="L1363" s="50">
        <v>65709</v>
      </c>
      <c r="M1363" s="50">
        <v>39764</v>
      </c>
      <c r="N1363" s="50">
        <v>25416</v>
      </c>
      <c r="O1363" s="35">
        <v>675</v>
      </c>
      <c r="P1363" s="35">
        <v>115</v>
      </c>
      <c r="Q1363" s="35">
        <v>115</v>
      </c>
      <c r="R1363" s="35">
        <v>0</v>
      </c>
      <c r="S1363" s="35">
        <v>0</v>
      </c>
      <c r="X1363" s="26"/>
      <c r="Y1363" s="27"/>
      <c r="AA1363" s="36" t="s">
        <v>732</v>
      </c>
      <c r="AE1363" s="36"/>
    </row>
    <row r="1364" spans="1:31" customFormat="1" ht="15" x14ac:dyDescent="0.25">
      <c r="A1364" s="37"/>
      <c r="B1364" s="38" t="s">
        <v>37</v>
      </c>
      <c r="C1364" s="80" t="s">
        <v>41</v>
      </c>
      <c r="D1364" s="80"/>
      <c r="E1364" s="80"/>
      <c r="F1364" s="80"/>
      <c r="G1364" s="80"/>
      <c r="H1364" s="80"/>
      <c r="I1364" s="80"/>
      <c r="J1364" s="80"/>
      <c r="K1364" s="80"/>
      <c r="L1364" s="80"/>
      <c r="M1364" s="80"/>
      <c r="N1364" s="80"/>
      <c r="O1364" s="80"/>
      <c r="P1364" s="80"/>
      <c r="Q1364" s="80"/>
      <c r="R1364" s="80"/>
      <c r="S1364" s="81"/>
      <c r="X1364" s="26"/>
      <c r="Y1364" s="27"/>
      <c r="AA1364" s="36"/>
      <c r="AB1364" s="2" t="s">
        <v>41</v>
      </c>
      <c r="AE1364" s="36"/>
    </row>
    <row r="1365" spans="1:31" customFormat="1" ht="23.25" x14ac:dyDescent="0.25">
      <c r="A1365" s="39"/>
      <c r="B1365" s="82" t="s">
        <v>42</v>
      </c>
      <c r="C1365" s="82"/>
      <c r="D1365" s="82"/>
      <c r="E1365" s="82"/>
      <c r="F1365" s="40"/>
      <c r="G1365" s="40"/>
      <c r="H1365" s="40"/>
      <c r="I1365" s="40"/>
      <c r="J1365" s="40"/>
      <c r="K1365" s="40"/>
      <c r="L1365" s="40"/>
      <c r="M1365" s="40"/>
      <c r="N1365" s="40"/>
      <c r="O1365" s="40"/>
      <c r="P1365" s="40"/>
      <c r="Q1365" s="40"/>
      <c r="R1365" s="40"/>
      <c r="S1365" s="41"/>
      <c r="X1365" s="26"/>
      <c r="Y1365" s="27"/>
      <c r="AA1365" s="36"/>
      <c r="AC1365" s="2" t="s">
        <v>42</v>
      </c>
      <c r="AE1365" s="36"/>
    </row>
    <row r="1366" spans="1:31" customFormat="1" ht="15" x14ac:dyDescent="0.25">
      <c r="A1366" s="39"/>
      <c r="B1366" s="40"/>
      <c r="C1366" s="40"/>
      <c r="D1366" s="40"/>
      <c r="E1366" s="42" t="s">
        <v>733</v>
      </c>
      <c r="F1366" s="43"/>
      <c r="G1366" s="44"/>
      <c r="H1366" s="11"/>
      <c r="I1366" s="11"/>
      <c r="J1366" s="11"/>
      <c r="K1366" s="11"/>
      <c r="L1366" s="48">
        <v>40035</v>
      </c>
      <c r="M1366" s="46"/>
      <c r="N1366" s="46"/>
      <c r="O1366" s="46"/>
      <c r="P1366" s="46"/>
      <c r="Q1366" s="46"/>
      <c r="R1366" s="11"/>
      <c r="S1366" s="47"/>
      <c r="X1366" s="26"/>
      <c r="Y1366" s="27"/>
      <c r="AA1366" s="36"/>
      <c r="AE1366" s="36"/>
    </row>
    <row r="1367" spans="1:31" customFormat="1" ht="15" x14ac:dyDescent="0.25">
      <c r="A1367" s="39"/>
      <c r="B1367" s="40"/>
      <c r="C1367" s="40"/>
      <c r="D1367" s="40"/>
      <c r="E1367" s="42" t="s">
        <v>734</v>
      </c>
      <c r="F1367" s="43"/>
      <c r="G1367" s="44"/>
      <c r="H1367" s="11"/>
      <c r="I1367" s="11"/>
      <c r="J1367" s="11"/>
      <c r="K1367" s="11"/>
      <c r="L1367" s="48">
        <v>20462</v>
      </c>
      <c r="M1367" s="46"/>
      <c r="N1367" s="46"/>
      <c r="O1367" s="46"/>
      <c r="P1367" s="46"/>
      <c r="Q1367" s="46"/>
      <c r="R1367" s="11"/>
      <c r="S1367" s="47"/>
      <c r="X1367" s="26"/>
      <c r="Y1367" s="27"/>
      <c r="AA1367" s="36"/>
      <c r="AE1367" s="36"/>
    </row>
    <row r="1368" spans="1:31" customFormat="1" ht="15" x14ac:dyDescent="0.25">
      <c r="A1368" s="39"/>
      <c r="B1368" s="40"/>
      <c r="C1368" s="40"/>
      <c r="D1368" s="40"/>
      <c r="E1368" s="42" t="s">
        <v>45</v>
      </c>
      <c r="F1368" s="43"/>
      <c r="G1368" s="44"/>
      <c r="H1368" s="11"/>
      <c r="I1368" s="11"/>
      <c r="J1368" s="11"/>
      <c r="K1368" s="11"/>
      <c r="L1368" s="48">
        <v>132724</v>
      </c>
      <c r="M1368" s="46"/>
      <c r="N1368" s="46"/>
      <c r="O1368" s="46"/>
      <c r="P1368" s="46"/>
      <c r="Q1368" s="46"/>
      <c r="R1368" s="11"/>
      <c r="S1368" s="47"/>
      <c r="X1368" s="26"/>
      <c r="Y1368" s="27"/>
      <c r="AA1368" s="36"/>
      <c r="AE1368" s="36"/>
    </row>
    <row r="1369" spans="1:31" customFormat="1" ht="68.25" x14ac:dyDescent="0.25">
      <c r="A1369" s="28" t="s">
        <v>735</v>
      </c>
      <c r="B1369" s="29" t="s">
        <v>736</v>
      </c>
      <c r="C1369" s="79" t="s">
        <v>737</v>
      </c>
      <c r="D1369" s="79"/>
      <c r="E1369" s="79"/>
      <c r="F1369" s="30" t="s">
        <v>110</v>
      </c>
      <c r="G1369" s="31">
        <v>1</v>
      </c>
      <c r="H1369" s="32"/>
      <c r="I1369" s="34"/>
      <c r="J1369" s="34"/>
      <c r="K1369" s="34"/>
      <c r="L1369" s="34"/>
      <c r="M1369" s="34"/>
      <c r="N1369" s="34"/>
      <c r="O1369" s="34"/>
      <c r="P1369" s="35">
        <v>0</v>
      </c>
      <c r="Q1369" s="35">
        <v>0</v>
      </c>
      <c r="R1369" s="35">
        <v>0</v>
      </c>
      <c r="S1369" s="35">
        <v>0</v>
      </c>
      <c r="X1369" s="26"/>
      <c r="Y1369" s="27"/>
      <c r="AA1369" s="36" t="s">
        <v>737</v>
      </c>
      <c r="AE1369" s="36"/>
    </row>
    <row r="1370" spans="1:31" customFormat="1" ht="15" x14ac:dyDescent="0.25">
      <c r="A1370" s="39"/>
      <c r="B1370" s="82" t="s">
        <v>203</v>
      </c>
      <c r="C1370" s="82"/>
      <c r="D1370" s="82"/>
      <c r="E1370" s="82"/>
      <c r="F1370" s="40"/>
      <c r="G1370" s="40"/>
      <c r="H1370" s="40"/>
      <c r="I1370" s="40"/>
      <c r="J1370" s="40"/>
      <c r="K1370" s="40"/>
      <c r="L1370" s="40"/>
      <c r="M1370" s="40"/>
      <c r="N1370" s="40"/>
      <c r="O1370" s="40"/>
      <c r="P1370" s="40"/>
      <c r="Q1370" s="40"/>
      <c r="R1370" s="40"/>
      <c r="S1370" s="41"/>
      <c r="X1370" s="26"/>
      <c r="Y1370" s="27"/>
      <c r="AA1370" s="36"/>
      <c r="AC1370" s="2" t="s">
        <v>203</v>
      </c>
      <c r="AE1370" s="36"/>
    </row>
    <row r="1371" spans="1:31" customFormat="1" ht="15" x14ac:dyDescent="0.25">
      <c r="A1371" s="83" t="s">
        <v>117</v>
      </c>
      <c r="B1371" s="83"/>
      <c r="C1371" s="83"/>
      <c r="D1371" s="83"/>
      <c r="E1371" s="83"/>
      <c r="F1371" s="83"/>
      <c r="G1371" s="83"/>
      <c r="H1371" s="83"/>
      <c r="I1371" s="83"/>
      <c r="J1371" s="83"/>
      <c r="K1371" s="83"/>
      <c r="L1371" s="50">
        <v>78567</v>
      </c>
      <c r="M1371" s="50">
        <v>52445</v>
      </c>
      <c r="N1371" s="50">
        <v>25525</v>
      </c>
      <c r="O1371" s="35">
        <v>865</v>
      </c>
      <c r="P1371" s="52"/>
      <c r="Q1371" s="53">
        <v>154.84</v>
      </c>
      <c r="R1371" s="52"/>
      <c r="S1371" s="52"/>
      <c r="X1371" s="26"/>
      <c r="Y1371" s="27"/>
      <c r="AA1371" s="36"/>
      <c r="AE1371" s="36" t="s">
        <v>117</v>
      </c>
    </row>
    <row r="1372" spans="1:31" customFormat="1" ht="15" x14ac:dyDescent="0.25">
      <c r="A1372" s="83" t="s">
        <v>118</v>
      </c>
      <c r="B1372" s="83"/>
      <c r="C1372" s="83"/>
      <c r="D1372" s="83"/>
      <c r="E1372" s="83"/>
      <c r="F1372" s="83"/>
      <c r="G1372" s="83"/>
      <c r="H1372" s="83"/>
      <c r="I1372" s="83"/>
      <c r="J1372" s="83"/>
      <c r="K1372" s="83"/>
      <c r="L1372" s="50">
        <v>86365</v>
      </c>
      <c r="M1372" s="50">
        <v>57690</v>
      </c>
      <c r="N1372" s="50">
        <v>28078</v>
      </c>
      <c r="O1372" s="35">
        <v>952</v>
      </c>
      <c r="P1372" s="52"/>
      <c r="Q1372" s="53">
        <v>170.32</v>
      </c>
      <c r="R1372" s="52"/>
      <c r="S1372" s="52"/>
      <c r="X1372" s="26"/>
      <c r="Y1372" s="27"/>
      <c r="AA1372" s="36"/>
      <c r="AE1372" s="36" t="s">
        <v>118</v>
      </c>
    </row>
    <row r="1373" spans="1:31" customFormat="1" ht="15" x14ac:dyDescent="0.25">
      <c r="A1373" s="83" t="s">
        <v>119</v>
      </c>
      <c r="B1373" s="83"/>
      <c r="C1373" s="83"/>
      <c r="D1373" s="83"/>
      <c r="E1373" s="83"/>
      <c r="F1373" s="83"/>
      <c r="G1373" s="83"/>
      <c r="H1373" s="83"/>
      <c r="I1373" s="83"/>
      <c r="J1373" s="83"/>
      <c r="K1373" s="83"/>
      <c r="L1373" s="50">
        <v>52778</v>
      </c>
      <c r="M1373" s="34"/>
      <c r="N1373" s="34"/>
      <c r="O1373" s="34"/>
      <c r="P1373" s="52"/>
      <c r="Q1373" s="52"/>
      <c r="R1373" s="52"/>
      <c r="S1373" s="52"/>
      <c r="X1373" s="26"/>
      <c r="Y1373" s="27"/>
      <c r="AA1373" s="36"/>
      <c r="AE1373" s="36" t="s">
        <v>119</v>
      </c>
    </row>
    <row r="1374" spans="1:31" customFormat="1" ht="15" x14ac:dyDescent="0.25">
      <c r="A1374" s="83" t="s">
        <v>120</v>
      </c>
      <c r="B1374" s="83"/>
      <c r="C1374" s="83"/>
      <c r="D1374" s="83"/>
      <c r="E1374" s="83"/>
      <c r="F1374" s="83"/>
      <c r="G1374" s="83"/>
      <c r="H1374" s="83"/>
      <c r="I1374" s="83"/>
      <c r="J1374" s="83"/>
      <c r="K1374" s="83"/>
      <c r="L1374" s="50">
        <v>26975</v>
      </c>
      <c r="M1374" s="34"/>
      <c r="N1374" s="34"/>
      <c r="O1374" s="34"/>
      <c r="P1374" s="52"/>
      <c r="Q1374" s="52"/>
      <c r="R1374" s="52"/>
      <c r="S1374" s="52"/>
      <c r="X1374" s="26"/>
      <c r="Y1374" s="27"/>
      <c r="AA1374" s="36"/>
      <c r="AE1374" s="36" t="s">
        <v>120</v>
      </c>
    </row>
    <row r="1375" spans="1:31" customFormat="1" ht="15" x14ac:dyDescent="0.25">
      <c r="A1375" s="83" t="s">
        <v>738</v>
      </c>
      <c r="B1375" s="83"/>
      <c r="C1375" s="83"/>
      <c r="D1375" s="83"/>
      <c r="E1375" s="83"/>
      <c r="F1375" s="83"/>
      <c r="G1375" s="83"/>
      <c r="H1375" s="83"/>
      <c r="I1375" s="83"/>
      <c r="J1375" s="83"/>
      <c r="K1375" s="83"/>
      <c r="L1375" s="50">
        <v>166118</v>
      </c>
      <c r="M1375" s="34"/>
      <c r="N1375" s="34"/>
      <c r="O1375" s="34"/>
      <c r="P1375" s="52"/>
      <c r="Q1375" s="53">
        <v>170.32</v>
      </c>
      <c r="R1375" s="52"/>
      <c r="S1375" s="52"/>
      <c r="X1375" s="26"/>
      <c r="Y1375" s="27"/>
      <c r="AA1375" s="36"/>
      <c r="AE1375" s="36" t="s">
        <v>738</v>
      </c>
    </row>
    <row r="1376" spans="1:31" customFormat="1" ht="15" x14ac:dyDescent="0.25">
      <c r="A1376" s="76" t="s">
        <v>739</v>
      </c>
      <c r="B1376" s="76"/>
      <c r="C1376" s="76"/>
      <c r="D1376" s="76"/>
      <c r="E1376" s="76"/>
      <c r="F1376" s="76"/>
      <c r="G1376" s="76"/>
      <c r="H1376" s="76"/>
      <c r="I1376" s="76"/>
      <c r="J1376" s="76"/>
      <c r="K1376" s="76"/>
      <c r="L1376" s="76"/>
      <c r="M1376" s="76"/>
      <c r="N1376" s="76"/>
      <c r="O1376" s="76"/>
      <c r="P1376" s="76"/>
      <c r="Q1376" s="76"/>
      <c r="R1376" s="76"/>
      <c r="S1376" s="76"/>
      <c r="X1376" s="26" t="s">
        <v>739</v>
      </c>
      <c r="Y1376" s="27"/>
      <c r="AA1376" s="36"/>
      <c r="AE1376" s="36"/>
    </row>
    <row r="1377" spans="1:31" customFormat="1" ht="15" x14ac:dyDescent="0.25">
      <c r="A1377" s="77" t="s">
        <v>740</v>
      </c>
      <c r="B1377" s="77"/>
      <c r="C1377" s="77"/>
      <c r="D1377" s="77"/>
      <c r="E1377" s="77"/>
      <c r="F1377" s="77"/>
      <c r="G1377" s="77"/>
      <c r="H1377" s="77"/>
      <c r="I1377" s="77"/>
      <c r="J1377" s="77"/>
      <c r="K1377" s="77"/>
      <c r="L1377" s="77"/>
      <c r="M1377" s="77"/>
      <c r="N1377" s="77"/>
      <c r="O1377" s="77"/>
      <c r="P1377" s="77"/>
      <c r="Q1377" s="77"/>
      <c r="R1377" s="77"/>
      <c r="S1377" s="77"/>
      <c r="X1377" s="26"/>
      <c r="Y1377" s="27" t="s">
        <v>740</v>
      </c>
      <c r="AA1377" s="36"/>
      <c r="AE1377" s="36"/>
    </row>
    <row r="1378" spans="1:31" customFormat="1" ht="15" x14ac:dyDescent="0.25">
      <c r="A1378" s="77" t="s">
        <v>35</v>
      </c>
      <c r="B1378" s="77"/>
      <c r="C1378" s="77"/>
      <c r="D1378" s="77"/>
      <c r="E1378" s="77"/>
      <c r="F1378" s="77"/>
      <c r="G1378" s="77"/>
      <c r="H1378" s="77"/>
      <c r="I1378" s="77"/>
      <c r="J1378" s="77"/>
      <c r="K1378" s="77"/>
      <c r="L1378" s="77"/>
      <c r="M1378" s="77"/>
      <c r="N1378" s="77"/>
      <c r="O1378" s="77"/>
      <c r="P1378" s="77"/>
      <c r="Q1378" s="77"/>
      <c r="R1378" s="77"/>
      <c r="S1378" s="77"/>
      <c r="X1378" s="26"/>
      <c r="Y1378" s="27" t="s">
        <v>35</v>
      </c>
      <c r="AA1378" s="36"/>
      <c r="AE1378" s="36"/>
    </row>
    <row r="1379" spans="1:31" customFormat="1" ht="15" x14ac:dyDescent="0.25">
      <c r="A1379" s="78" t="s">
        <v>489</v>
      </c>
      <c r="B1379" s="78"/>
      <c r="C1379" s="78"/>
      <c r="D1379" s="78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X1379" s="26"/>
      <c r="Y1379" s="27"/>
      <c r="Z1379" s="2" t="s">
        <v>489</v>
      </c>
      <c r="AA1379" s="36"/>
      <c r="AE1379" s="36"/>
    </row>
    <row r="1380" spans="1:31" customFormat="1" ht="68.25" x14ac:dyDescent="0.25">
      <c r="A1380" s="28" t="s">
        <v>741</v>
      </c>
      <c r="B1380" s="29" t="s">
        <v>74</v>
      </c>
      <c r="C1380" s="79" t="s">
        <v>742</v>
      </c>
      <c r="D1380" s="79"/>
      <c r="E1380" s="79"/>
      <c r="F1380" s="30" t="s">
        <v>40</v>
      </c>
      <c r="G1380" s="31">
        <v>2</v>
      </c>
      <c r="H1380" s="32">
        <v>485.16</v>
      </c>
      <c r="I1380" s="33">
        <v>479.9</v>
      </c>
      <c r="J1380" s="34"/>
      <c r="K1380" s="34"/>
      <c r="L1380" s="35">
        <v>970</v>
      </c>
      <c r="M1380" s="35">
        <v>960</v>
      </c>
      <c r="N1380" s="34"/>
      <c r="O1380" s="34"/>
      <c r="P1380" s="33">
        <v>1.43</v>
      </c>
      <c r="Q1380" s="33">
        <v>2.86</v>
      </c>
      <c r="R1380" s="35">
        <v>0</v>
      </c>
      <c r="S1380" s="35">
        <v>0</v>
      </c>
      <c r="X1380" s="26"/>
      <c r="Y1380" s="27"/>
      <c r="AA1380" s="36" t="s">
        <v>742</v>
      </c>
      <c r="AE1380" s="36"/>
    </row>
    <row r="1381" spans="1:31" customFormat="1" ht="15" x14ac:dyDescent="0.25">
      <c r="A1381" s="37"/>
      <c r="B1381" s="38" t="s">
        <v>37</v>
      </c>
      <c r="C1381" s="80" t="s">
        <v>41</v>
      </c>
      <c r="D1381" s="80"/>
      <c r="E1381" s="80"/>
      <c r="F1381" s="80"/>
      <c r="G1381" s="80"/>
      <c r="H1381" s="80"/>
      <c r="I1381" s="80"/>
      <c r="J1381" s="80"/>
      <c r="K1381" s="80"/>
      <c r="L1381" s="80"/>
      <c r="M1381" s="80"/>
      <c r="N1381" s="80"/>
      <c r="O1381" s="80"/>
      <c r="P1381" s="80"/>
      <c r="Q1381" s="80"/>
      <c r="R1381" s="80"/>
      <c r="S1381" s="81"/>
      <c r="X1381" s="26"/>
      <c r="Y1381" s="27"/>
      <c r="AA1381" s="36"/>
      <c r="AB1381" s="2" t="s">
        <v>41</v>
      </c>
      <c r="AE1381" s="36"/>
    </row>
    <row r="1382" spans="1:31" customFormat="1" ht="23.25" x14ac:dyDescent="0.25">
      <c r="A1382" s="39"/>
      <c r="B1382" s="82" t="s">
        <v>42</v>
      </c>
      <c r="C1382" s="82"/>
      <c r="D1382" s="82"/>
      <c r="E1382" s="82"/>
      <c r="F1382" s="40"/>
      <c r="G1382" s="40"/>
      <c r="H1382" s="40"/>
      <c r="I1382" s="40"/>
      <c r="J1382" s="40"/>
      <c r="K1382" s="40"/>
      <c r="L1382" s="40"/>
      <c r="M1382" s="40"/>
      <c r="N1382" s="40"/>
      <c r="O1382" s="40"/>
      <c r="P1382" s="40"/>
      <c r="Q1382" s="40"/>
      <c r="R1382" s="40"/>
      <c r="S1382" s="41"/>
      <c r="X1382" s="26"/>
      <c r="Y1382" s="27"/>
      <c r="AA1382" s="36"/>
      <c r="AC1382" s="2" t="s">
        <v>42</v>
      </c>
      <c r="AE1382" s="36"/>
    </row>
    <row r="1383" spans="1:31" customFormat="1" ht="15" x14ac:dyDescent="0.25">
      <c r="A1383" s="39"/>
      <c r="B1383" s="40"/>
      <c r="C1383" s="40"/>
      <c r="D1383" s="40"/>
      <c r="E1383" s="42" t="s">
        <v>76</v>
      </c>
      <c r="F1383" s="43"/>
      <c r="G1383" s="44"/>
      <c r="H1383" s="11"/>
      <c r="I1383" s="11"/>
      <c r="J1383" s="11"/>
      <c r="K1383" s="11"/>
      <c r="L1383" s="45">
        <v>950</v>
      </c>
      <c r="M1383" s="46"/>
      <c r="N1383" s="46"/>
      <c r="O1383" s="46"/>
      <c r="P1383" s="46"/>
      <c r="Q1383" s="46"/>
      <c r="R1383" s="11"/>
      <c r="S1383" s="47"/>
      <c r="X1383" s="26"/>
      <c r="Y1383" s="27"/>
      <c r="AA1383" s="36"/>
      <c r="AE1383" s="36"/>
    </row>
    <row r="1384" spans="1:31" customFormat="1" ht="15" x14ac:dyDescent="0.25">
      <c r="A1384" s="39"/>
      <c r="B1384" s="40"/>
      <c r="C1384" s="40"/>
      <c r="D1384" s="40"/>
      <c r="E1384" s="42" t="s">
        <v>77</v>
      </c>
      <c r="F1384" s="43"/>
      <c r="G1384" s="44"/>
      <c r="H1384" s="11"/>
      <c r="I1384" s="11"/>
      <c r="J1384" s="11"/>
      <c r="K1384" s="11"/>
      <c r="L1384" s="45">
        <v>486</v>
      </c>
      <c r="M1384" s="46"/>
      <c r="N1384" s="46"/>
      <c r="O1384" s="46"/>
      <c r="P1384" s="46"/>
      <c r="Q1384" s="46"/>
      <c r="R1384" s="11"/>
      <c r="S1384" s="47"/>
      <c r="X1384" s="26"/>
      <c r="Y1384" s="27"/>
      <c r="AA1384" s="36"/>
      <c r="AE1384" s="36"/>
    </row>
    <row r="1385" spans="1:31" customFormat="1" ht="15" x14ac:dyDescent="0.25">
      <c r="A1385" s="39"/>
      <c r="B1385" s="40"/>
      <c r="C1385" s="40"/>
      <c r="D1385" s="40"/>
      <c r="E1385" s="42" t="s">
        <v>45</v>
      </c>
      <c r="F1385" s="43"/>
      <c r="G1385" s="44"/>
      <c r="H1385" s="11"/>
      <c r="I1385" s="11"/>
      <c r="J1385" s="11"/>
      <c r="K1385" s="11"/>
      <c r="L1385" s="48">
        <v>2502</v>
      </c>
      <c r="M1385" s="46"/>
      <c r="N1385" s="46"/>
      <c r="O1385" s="46"/>
      <c r="P1385" s="46"/>
      <c r="Q1385" s="46"/>
      <c r="R1385" s="11"/>
      <c r="S1385" s="47"/>
      <c r="X1385" s="26"/>
      <c r="Y1385" s="27"/>
      <c r="AA1385" s="36"/>
      <c r="AE1385" s="36"/>
    </row>
    <row r="1386" spans="1:31" customFormat="1" ht="68.25" x14ac:dyDescent="0.25">
      <c r="A1386" s="28" t="s">
        <v>743</v>
      </c>
      <c r="B1386" s="29" t="s">
        <v>74</v>
      </c>
      <c r="C1386" s="79" t="s">
        <v>744</v>
      </c>
      <c r="D1386" s="79"/>
      <c r="E1386" s="79"/>
      <c r="F1386" s="30" t="s">
        <v>40</v>
      </c>
      <c r="G1386" s="31">
        <v>2</v>
      </c>
      <c r="H1386" s="32">
        <v>287.87</v>
      </c>
      <c r="I1386" s="33">
        <v>287.87</v>
      </c>
      <c r="J1386" s="34"/>
      <c r="K1386" s="34"/>
      <c r="L1386" s="35">
        <v>576</v>
      </c>
      <c r="M1386" s="35">
        <v>576</v>
      </c>
      <c r="N1386" s="34"/>
      <c r="O1386" s="34"/>
      <c r="P1386" s="33">
        <v>0.86</v>
      </c>
      <c r="Q1386" s="33">
        <v>1.72</v>
      </c>
      <c r="R1386" s="35">
        <v>0</v>
      </c>
      <c r="S1386" s="35">
        <v>0</v>
      </c>
      <c r="X1386" s="26"/>
      <c r="Y1386" s="27"/>
      <c r="AA1386" s="36" t="s">
        <v>744</v>
      </c>
      <c r="AE1386" s="36"/>
    </row>
    <row r="1387" spans="1:31" customFormat="1" ht="23.25" x14ac:dyDescent="0.25">
      <c r="A1387" s="37"/>
      <c r="B1387" s="49" t="s">
        <v>48</v>
      </c>
      <c r="C1387" s="80" t="s">
        <v>131</v>
      </c>
      <c r="D1387" s="80"/>
      <c r="E1387" s="80"/>
      <c r="F1387" s="80"/>
      <c r="G1387" s="80"/>
      <c r="H1387" s="80"/>
      <c r="I1387" s="80"/>
      <c r="J1387" s="80"/>
      <c r="K1387" s="80"/>
      <c r="L1387" s="80"/>
      <c r="M1387" s="80"/>
      <c r="N1387" s="80"/>
      <c r="O1387" s="80"/>
      <c r="P1387" s="80"/>
      <c r="Q1387" s="80"/>
      <c r="R1387" s="80"/>
      <c r="S1387" s="81"/>
      <c r="X1387" s="26"/>
      <c r="Y1387" s="27"/>
      <c r="AA1387" s="36"/>
      <c r="AD1387" s="2" t="s">
        <v>131</v>
      </c>
      <c r="AE1387" s="36"/>
    </row>
    <row r="1388" spans="1:31" customFormat="1" ht="15" x14ac:dyDescent="0.25">
      <c r="A1388" s="37"/>
      <c r="B1388" s="38" t="s">
        <v>37</v>
      </c>
      <c r="C1388" s="80" t="s">
        <v>41</v>
      </c>
      <c r="D1388" s="80"/>
      <c r="E1388" s="80"/>
      <c r="F1388" s="80"/>
      <c r="G1388" s="80"/>
      <c r="H1388" s="80"/>
      <c r="I1388" s="80"/>
      <c r="J1388" s="80"/>
      <c r="K1388" s="80"/>
      <c r="L1388" s="80"/>
      <c r="M1388" s="80"/>
      <c r="N1388" s="80"/>
      <c r="O1388" s="80"/>
      <c r="P1388" s="80"/>
      <c r="Q1388" s="80"/>
      <c r="R1388" s="80"/>
      <c r="S1388" s="81"/>
      <c r="X1388" s="26"/>
      <c r="Y1388" s="27"/>
      <c r="AA1388" s="36"/>
      <c r="AB1388" s="2" t="s">
        <v>41</v>
      </c>
      <c r="AE1388" s="36"/>
    </row>
    <row r="1389" spans="1:31" customFormat="1" ht="23.25" x14ac:dyDescent="0.25">
      <c r="A1389" s="39"/>
      <c r="B1389" s="82" t="s">
        <v>42</v>
      </c>
      <c r="C1389" s="82"/>
      <c r="D1389" s="82"/>
      <c r="E1389" s="82"/>
      <c r="F1389" s="40"/>
      <c r="G1389" s="40"/>
      <c r="H1389" s="40"/>
      <c r="I1389" s="40"/>
      <c r="J1389" s="40"/>
      <c r="K1389" s="40"/>
      <c r="L1389" s="40"/>
      <c r="M1389" s="40"/>
      <c r="N1389" s="40"/>
      <c r="O1389" s="40"/>
      <c r="P1389" s="40"/>
      <c r="Q1389" s="40"/>
      <c r="R1389" s="40"/>
      <c r="S1389" s="41"/>
      <c r="X1389" s="26"/>
      <c r="Y1389" s="27"/>
      <c r="AA1389" s="36"/>
      <c r="AC1389" s="2" t="s">
        <v>42</v>
      </c>
      <c r="AE1389" s="36"/>
    </row>
    <row r="1390" spans="1:31" customFormat="1" ht="15" x14ac:dyDescent="0.25">
      <c r="A1390" s="39"/>
      <c r="B1390" s="40"/>
      <c r="C1390" s="40"/>
      <c r="D1390" s="40"/>
      <c r="E1390" s="42" t="s">
        <v>80</v>
      </c>
      <c r="F1390" s="43"/>
      <c r="G1390" s="44"/>
      <c r="H1390" s="11"/>
      <c r="I1390" s="11"/>
      <c r="J1390" s="11"/>
      <c r="K1390" s="11"/>
      <c r="L1390" s="45">
        <v>571</v>
      </c>
      <c r="M1390" s="46"/>
      <c r="N1390" s="46"/>
      <c r="O1390" s="46"/>
      <c r="P1390" s="46"/>
      <c r="Q1390" s="46"/>
      <c r="R1390" s="11"/>
      <c r="S1390" s="47"/>
      <c r="X1390" s="26"/>
      <c r="Y1390" s="27"/>
      <c r="AA1390" s="36"/>
      <c r="AE1390" s="36"/>
    </row>
    <row r="1391" spans="1:31" customFormat="1" ht="15" x14ac:dyDescent="0.25">
      <c r="A1391" s="39"/>
      <c r="B1391" s="40"/>
      <c r="C1391" s="40"/>
      <c r="D1391" s="40"/>
      <c r="E1391" s="42" t="s">
        <v>81</v>
      </c>
      <c r="F1391" s="43"/>
      <c r="G1391" s="44"/>
      <c r="H1391" s="11"/>
      <c r="I1391" s="11"/>
      <c r="J1391" s="11"/>
      <c r="K1391" s="11"/>
      <c r="L1391" s="45">
        <v>292</v>
      </c>
      <c r="M1391" s="46"/>
      <c r="N1391" s="46"/>
      <c r="O1391" s="46"/>
      <c r="P1391" s="46"/>
      <c r="Q1391" s="46"/>
      <c r="R1391" s="11"/>
      <c r="S1391" s="47"/>
      <c r="X1391" s="26"/>
      <c r="Y1391" s="27"/>
      <c r="AA1391" s="36"/>
      <c r="AE1391" s="36"/>
    </row>
    <row r="1392" spans="1:31" customFormat="1" ht="15" x14ac:dyDescent="0.25">
      <c r="A1392" s="39"/>
      <c r="B1392" s="40"/>
      <c r="C1392" s="40"/>
      <c r="D1392" s="40"/>
      <c r="E1392" s="42" t="s">
        <v>45</v>
      </c>
      <c r="F1392" s="43"/>
      <c r="G1392" s="44"/>
      <c r="H1392" s="11"/>
      <c r="I1392" s="11"/>
      <c r="J1392" s="11"/>
      <c r="K1392" s="11"/>
      <c r="L1392" s="48">
        <v>1497</v>
      </c>
      <c r="M1392" s="46"/>
      <c r="N1392" s="46"/>
      <c r="O1392" s="46"/>
      <c r="P1392" s="46"/>
      <c r="Q1392" s="46"/>
      <c r="R1392" s="11"/>
      <c r="S1392" s="47"/>
      <c r="X1392" s="26"/>
      <c r="Y1392" s="27"/>
      <c r="AA1392" s="36"/>
      <c r="AE1392" s="36"/>
    </row>
    <row r="1393" spans="1:31" customFormat="1" ht="45" x14ac:dyDescent="0.25">
      <c r="A1393" s="28" t="s">
        <v>745</v>
      </c>
      <c r="B1393" s="29" t="s">
        <v>746</v>
      </c>
      <c r="C1393" s="79" t="s">
        <v>747</v>
      </c>
      <c r="D1393" s="79"/>
      <c r="E1393" s="79"/>
      <c r="F1393" s="30" t="s">
        <v>110</v>
      </c>
      <c r="G1393" s="31">
        <v>1</v>
      </c>
      <c r="H1393" s="32">
        <v>7289.33</v>
      </c>
      <c r="I1393" s="32">
        <v>7123.79</v>
      </c>
      <c r="J1393" s="33">
        <v>126.11</v>
      </c>
      <c r="K1393" s="34"/>
      <c r="L1393" s="50">
        <v>7289</v>
      </c>
      <c r="M1393" s="50">
        <v>7124</v>
      </c>
      <c r="N1393" s="35">
        <v>126</v>
      </c>
      <c r="O1393" s="34"/>
      <c r="P1393" s="51">
        <v>22.7</v>
      </c>
      <c r="Q1393" s="51">
        <v>22.7</v>
      </c>
      <c r="R1393" s="35">
        <v>0</v>
      </c>
      <c r="S1393" s="35">
        <v>0</v>
      </c>
      <c r="X1393" s="26"/>
      <c r="Y1393" s="27"/>
      <c r="AA1393" s="36" t="s">
        <v>747</v>
      </c>
      <c r="AE1393" s="36"/>
    </row>
    <row r="1394" spans="1:31" customFormat="1" ht="15" x14ac:dyDescent="0.25">
      <c r="A1394" s="37"/>
      <c r="B1394" s="38" t="s">
        <v>37</v>
      </c>
      <c r="C1394" s="80" t="s">
        <v>41</v>
      </c>
      <c r="D1394" s="80"/>
      <c r="E1394" s="80"/>
      <c r="F1394" s="80"/>
      <c r="G1394" s="80"/>
      <c r="H1394" s="80"/>
      <c r="I1394" s="80"/>
      <c r="J1394" s="80"/>
      <c r="K1394" s="80"/>
      <c r="L1394" s="80"/>
      <c r="M1394" s="80"/>
      <c r="N1394" s="80"/>
      <c r="O1394" s="80"/>
      <c r="P1394" s="80"/>
      <c r="Q1394" s="80"/>
      <c r="R1394" s="80"/>
      <c r="S1394" s="81"/>
      <c r="X1394" s="26"/>
      <c r="Y1394" s="27"/>
      <c r="AA1394" s="36"/>
      <c r="AB1394" s="2" t="s">
        <v>41</v>
      </c>
      <c r="AE1394" s="36"/>
    </row>
    <row r="1395" spans="1:31" customFormat="1" ht="23.25" x14ac:dyDescent="0.25">
      <c r="A1395" s="39"/>
      <c r="B1395" s="82" t="s">
        <v>42</v>
      </c>
      <c r="C1395" s="82"/>
      <c r="D1395" s="82"/>
      <c r="E1395" s="82"/>
      <c r="F1395" s="40"/>
      <c r="G1395" s="40"/>
      <c r="H1395" s="40"/>
      <c r="I1395" s="40"/>
      <c r="J1395" s="40"/>
      <c r="K1395" s="40"/>
      <c r="L1395" s="40"/>
      <c r="M1395" s="40"/>
      <c r="N1395" s="40"/>
      <c r="O1395" s="40"/>
      <c r="P1395" s="40"/>
      <c r="Q1395" s="40"/>
      <c r="R1395" s="40"/>
      <c r="S1395" s="41"/>
      <c r="X1395" s="26"/>
      <c r="Y1395" s="27"/>
      <c r="AA1395" s="36"/>
      <c r="AC1395" s="2" t="s">
        <v>42</v>
      </c>
      <c r="AE1395" s="36"/>
    </row>
    <row r="1396" spans="1:31" customFormat="1" ht="15" x14ac:dyDescent="0.25">
      <c r="A1396" s="39"/>
      <c r="B1396" s="40"/>
      <c r="C1396" s="40"/>
      <c r="D1396" s="40"/>
      <c r="E1396" s="42" t="s">
        <v>748</v>
      </c>
      <c r="F1396" s="43"/>
      <c r="G1396" s="44"/>
      <c r="H1396" s="11"/>
      <c r="I1396" s="11"/>
      <c r="J1396" s="11"/>
      <c r="K1396" s="11"/>
      <c r="L1396" s="48">
        <v>7052</v>
      </c>
      <c r="M1396" s="46"/>
      <c r="N1396" s="46"/>
      <c r="O1396" s="46"/>
      <c r="P1396" s="46"/>
      <c r="Q1396" s="46"/>
      <c r="R1396" s="11"/>
      <c r="S1396" s="47"/>
      <c r="X1396" s="26"/>
      <c r="Y1396" s="27"/>
      <c r="AA1396" s="36"/>
      <c r="AE1396" s="36"/>
    </row>
    <row r="1397" spans="1:31" customFormat="1" ht="15" x14ac:dyDescent="0.25">
      <c r="A1397" s="39"/>
      <c r="B1397" s="40"/>
      <c r="C1397" s="40"/>
      <c r="D1397" s="40"/>
      <c r="E1397" s="42" t="s">
        <v>749</v>
      </c>
      <c r="F1397" s="43"/>
      <c r="G1397" s="44"/>
      <c r="H1397" s="11"/>
      <c r="I1397" s="11"/>
      <c r="J1397" s="11"/>
      <c r="K1397" s="11"/>
      <c r="L1397" s="48">
        <v>3605</v>
      </c>
      <c r="M1397" s="46"/>
      <c r="N1397" s="46"/>
      <c r="O1397" s="46"/>
      <c r="P1397" s="46"/>
      <c r="Q1397" s="46"/>
      <c r="R1397" s="11"/>
      <c r="S1397" s="47"/>
      <c r="X1397" s="26"/>
      <c r="Y1397" s="27"/>
      <c r="AA1397" s="36"/>
      <c r="AE1397" s="36"/>
    </row>
    <row r="1398" spans="1:31" customFormat="1" ht="15" x14ac:dyDescent="0.25">
      <c r="A1398" s="39"/>
      <c r="B1398" s="40"/>
      <c r="C1398" s="40"/>
      <c r="D1398" s="40"/>
      <c r="E1398" s="42" t="s">
        <v>45</v>
      </c>
      <c r="F1398" s="43"/>
      <c r="G1398" s="44"/>
      <c r="H1398" s="11"/>
      <c r="I1398" s="11"/>
      <c r="J1398" s="11"/>
      <c r="K1398" s="11"/>
      <c r="L1398" s="48">
        <v>18671</v>
      </c>
      <c r="M1398" s="46"/>
      <c r="N1398" s="46"/>
      <c r="O1398" s="46"/>
      <c r="P1398" s="46"/>
      <c r="Q1398" s="46"/>
      <c r="R1398" s="11"/>
      <c r="S1398" s="47"/>
      <c r="X1398" s="26"/>
      <c r="Y1398" s="27"/>
      <c r="AA1398" s="36"/>
      <c r="AE1398" s="36"/>
    </row>
    <row r="1399" spans="1:31" customFormat="1" ht="45.75" x14ac:dyDescent="0.25">
      <c r="A1399" s="28" t="s">
        <v>750</v>
      </c>
      <c r="B1399" s="29" t="s">
        <v>104</v>
      </c>
      <c r="C1399" s="79" t="s">
        <v>751</v>
      </c>
      <c r="D1399" s="79"/>
      <c r="E1399" s="79"/>
      <c r="F1399" s="30" t="s">
        <v>106</v>
      </c>
      <c r="G1399" s="59">
        <v>4.1399999999999997</v>
      </c>
      <c r="H1399" s="32"/>
      <c r="I1399" s="34"/>
      <c r="J1399" s="34"/>
      <c r="K1399" s="34"/>
      <c r="L1399" s="34"/>
      <c r="M1399" s="34"/>
      <c r="N1399" s="34"/>
      <c r="O1399" s="34"/>
      <c r="P1399" s="35">
        <v>0</v>
      </c>
      <c r="Q1399" s="35">
        <v>0</v>
      </c>
      <c r="R1399" s="35">
        <v>0</v>
      </c>
      <c r="S1399" s="35">
        <v>0</v>
      </c>
      <c r="X1399" s="26"/>
      <c r="Y1399" s="27"/>
      <c r="AA1399" s="36" t="s">
        <v>751</v>
      </c>
      <c r="AE1399" s="36"/>
    </row>
    <row r="1400" spans="1:31" customFormat="1" ht="15" x14ac:dyDescent="0.25">
      <c r="A1400" s="39"/>
      <c r="B1400" s="82" t="s">
        <v>203</v>
      </c>
      <c r="C1400" s="82"/>
      <c r="D1400" s="82"/>
      <c r="E1400" s="82"/>
      <c r="F1400" s="40"/>
      <c r="G1400" s="40"/>
      <c r="H1400" s="40"/>
      <c r="I1400" s="40"/>
      <c r="J1400" s="40"/>
      <c r="K1400" s="40"/>
      <c r="L1400" s="40"/>
      <c r="M1400" s="40"/>
      <c r="N1400" s="40"/>
      <c r="O1400" s="40"/>
      <c r="P1400" s="40"/>
      <c r="Q1400" s="40"/>
      <c r="R1400" s="40"/>
      <c r="S1400" s="41"/>
      <c r="X1400" s="26"/>
      <c r="Y1400" s="27"/>
      <c r="AA1400" s="36"/>
      <c r="AC1400" s="2" t="s">
        <v>203</v>
      </c>
      <c r="AE1400" s="36"/>
    </row>
    <row r="1401" spans="1:31" customFormat="1" ht="57" x14ac:dyDescent="0.25">
      <c r="A1401" s="28" t="s">
        <v>752</v>
      </c>
      <c r="B1401" s="29" t="s">
        <v>736</v>
      </c>
      <c r="C1401" s="79" t="s">
        <v>753</v>
      </c>
      <c r="D1401" s="79"/>
      <c r="E1401" s="79"/>
      <c r="F1401" s="30" t="s">
        <v>110</v>
      </c>
      <c r="G1401" s="31">
        <v>1</v>
      </c>
      <c r="H1401" s="32"/>
      <c r="I1401" s="34"/>
      <c r="J1401" s="34"/>
      <c r="K1401" s="34"/>
      <c r="L1401" s="34"/>
      <c r="M1401" s="34"/>
      <c r="N1401" s="34"/>
      <c r="O1401" s="34"/>
      <c r="P1401" s="35">
        <v>0</v>
      </c>
      <c r="Q1401" s="35">
        <v>0</v>
      </c>
      <c r="R1401" s="35">
        <v>0</v>
      </c>
      <c r="S1401" s="35">
        <v>0</v>
      </c>
      <c r="X1401" s="26"/>
      <c r="Y1401" s="27"/>
      <c r="AA1401" s="36" t="s">
        <v>753</v>
      </c>
      <c r="AE1401" s="36"/>
    </row>
    <row r="1402" spans="1:31" customFormat="1" ht="15" x14ac:dyDescent="0.25">
      <c r="A1402" s="39"/>
      <c r="B1402" s="82" t="s">
        <v>203</v>
      </c>
      <c r="C1402" s="82"/>
      <c r="D1402" s="82"/>
      <c r="E1402" s="82"/>
      <c r="F1402" s="40"/>
      <c r="G1402" s="40"/>
      <c r="H1402" s="40"/>
      <c r="I1402" s="40"/>
      <c r="J1402" s="40"/>
      <c r="K1402" s="40"/>
      <c r="L1402" s="40"/>
      <c r="M1402" s="40"/>
      <c r="N1402" s="40"/>
      <c r="O1402" s="40"/>
      <c r="P1402" s="40"/>
      <c r="Q1402" s="40"/>
      <c r="R1402" s="40"/>
      <c r="S1402" s="41"/>
      <c r="X1402" s="26"/>
      <c r="Y1402" s="27"/>
      <c r="AA1402" s="36"/>
      <c r="AC1402" s="2" t="s">
        <v>203</v>
      </c>
      <c r="AE1402" s="36"/>
    </row>
    <row r="1403" spans="1:31" customFormat="1" ht="15" x14ac:dyDescent="0.25">
      <c r="A1403" s="83" t="s">
        <v>117</v>
      </c>
      <c r="B1403" s="83"/>
      <c r="C1403" s="83"/>
      <c r="D1403" s="83"/>
      <c r="E1403" s="83"/>
      <c r="F1403" s="83"/>
      <c r="G1403" s="83"/>
      <c r="H1403" s="83"/>
      <c r="I1403" s="83"/>
      <c r="J1403" s="83"/>
      <c r="K1403" s="83"/>
      <c r="L1403" s="50">
        <v>8835</v>
      </c>
      <c r="M1403" s="50">
        <v>8660</v>
      </c>
      <c r="N1403" s="35">
        <v>126</v>
      </c>
      <c r="O1403" s="34"/>
      <c r="P1403" s="52"/>
      <c r="Q1403" s="53">
        <v>27.28</v>
      </c>
      <c r="R1403" s="52"/>
      <c r="S1403" s="52"/>
      <c r="X1403" s="26"/>
      <c r="Y1403" s="27"/>
      <c r="AA1403" s="36"/>
      <c r="AE1403" s="36" t="s">
        <v>117</v>
      </c>
    </row>
    <row r="1404" spans="1:31" customFormat="1" ht="15" x14ac:dyDescent="0.25">
      <c r="A1404" s="83" t="s">
        <v>118</v>
      </c>
      <c r="B1404" s="83"/>
      <c r="C1404" s="83"/>
      <c r="D1404" s="83"/>
      <c r="E1404" s="83"/>
      <c r="F1404" s="83"/>
      <c r="G1404" s="83"/>
      <c r="H1404" s="83"/>
      <c r="I1404" s="83"/>
      <c r="J1404" s="83"/>
      <c r="K1404" s="83"/>
      <c r="L1404" s="50">
        <v>9714</v>
      </c>
      <c r="M1404" s="50">
        <v>9526</v>
      </c>
      <c r="N1404" s="35">
        <v>139</v>
      </c>
      <c r="O1404" s="34"/>
      <c r="P1404" s="52"/>
      <c r="Q1404" s="53">
        <v>30.01</v>
      </c>
      <c r="R1404" s="52"/>
      <c r="S1404" s="52"/>
      <c r="X1404" s="26"/>
      <c r="Y1404" s="27"/>
      <c r="AA1404" s="36"/>
      <c r="AE1404" s="36" t="s">
        <v>118</v>
      </c>
    </row>
    <row r="1405" spans="1:31" customFormat="1" ht="15" x14ac:dyDescent="0.25">
      <c r="A1405" s="83" t="s">
        <v>119</v>
      </c>
      <c r="B1405" s="83"/>
      <c r="C1405" s="83"/>
      <c r="D1405" s="83"/>
      <c r="E1405" s="83"/>
      <c r="F1405" s="83"/>
      <c r="G1405" s="83"/>
      <c r="H1405" s="83"/>
      <c r="I1405" s="83"/>
      <c r="J1405" s="83"/>
      <c r="K1405" s="83"/>
      <c r="L1405" s="50">
        <v>8573</v>
      </c>
      <c r="M1405" s="34"/>
      <c r="N1405" s="34"/>
      <c r="O1405" s="34"/>
      <c r="P1405" s="52"/>
      <c r="Q1405" s="52"/>
      <c r="R1405" s="52"/>
      <c r="S1405" s="52"/>
      <c r="X1405" s="26"/>
      <c r="Y1405" s="27"/>
      <c r="AA1405" s="36"/>
      <c r="AE1405" s="36" t="s">
        <v>119</v>
      </c>
    </row>
    <row r="1406" spans="1:31" customFormat="1" ht="15" x14ac:dyDescent="0.25">
      <c r="A1406" s="83" t="s">
        <v>120</v>
      </c>
      <c r="B1406" s="83"/>
      <c r="C1406" s="83"/>
      <c r="D1406" s="83"/>
      <c r="E1406" s="83"/>
      <c r="F1406" s="83"/>
      <c r="G1406" s="83"/>
      <c r="H1406" s="83"/>
      <c r="I1406" s="83"/>
      <c r="J1406" s="83"/>
      <c r="K1406" s="83"/>
      <c r="L1406" s="50">
        <v>4382</v>
      </c>
      <c r="M1406" s="34"/>
      <c r="N1406" s="34"/>
      <c r="O1406" s="34"/>
      <c r="P1406" s="52"/>
      <c r="Q1406" s="52"/>
      <c r="R1406" s="52"/>
      <c r="S1406" s="52"/>
      <c r="X1406" s="26"/>
      <c r="Y1406" s="27"/>
      <c r="AA1406" s="36"/>
      <c r="AE1406" s="36" t="s">
        <v>120</v>
      </c>
    </row>
    <row r="1407" spans="1:31" customFormat="1" ht="15" x14ac:dyDescent="0.25">
      <c r="A1407" s="83" t="s">
        <v>754</v>
      </c>
      <c r="B1407" s="83"/>
      <c r="C1407" s="83"/>
      <c r="D1407" s="83"/>
      <c r="E1407" s="83"/>
      <c r="F1407" s="83"/>
      <c r="G1407" s="83"/>
      <c r="H1407" s="83"/>
      <c r="I1407" s="83"/>
      <c r="J1407" s="83"/>
      <c r="K1407" s="83"/>
      <c r="L1407" s="50">
        <v>22669</v>
      </c>
      <c r="M1407" s="34"/>
      <c r="N1407" s="34"/>
      <c r="O1407" s="34"/>
      <c r="P1407" s="52"/>
      <c r="Q1407" s="53">
        <v>30.01</v>
      </c>
      <c r="R1407" s="52"/>
      <c r="S1407" s="52"/>
      <c r="X1407" s="26"/>
      <c r="Y1407" s="27"/>
      <c r="AA1407" s="36"/>
      <c r="AE1407" s="36" t="s">
        <v>754</v>
      </c>
    </row>
    <row r="1408" spans="1:31" customFormat="1" ht="15" x14ac:dyDescent="0.25">
      <c r="A1408" s="76" t="s">
        <v>755</v>
      </c>
      <c r="B1408" s="76"/>
      <c r="C1408" s="76"/>
      <c r="D1408" s="76"/>
      <c r="E1408" s="76"/>
      <c r="F1408" s="76"/>
      <c r="G1408" s="76"/>
      <c r="H1408" s="76"/>
      <c r="I1408" s="76"/>
      <c r="J1408" s="76"/>
      <c r="K1408" s="76"/>
      <c r="L1408" s="76"/>
      <c r="M1408" s="76"/>
      <c r="N1408" s="76"/>
      <c r="O1408" s="76"/>
      <c r="P1408" s="76"/>
      <c r="Q1408" s="76"/>
      <c r="R1408" s="76"/>
      <c r="S1408" s="76"/>
      <c r="X1408" s="26" t="s">
        <v>755</v>
      </c>
      <c r="Y1408" s="27"/>
      <c r="AA1408" s="36"/>
      <c r="AE1408" s="36"/>
    </row>
    <row r="1409" spans="1:31" customFormat="1" ht="15" x14ac:dyDescent="0.25">
      <c r="A1409" s="77" t="s">
        <v>756</v>
      </c>
      <c r="B1409" s="77"/>
      <c r="C1409" s="77"/>
      <c r="D1409" s="77"/>
      <c r="E1409" s="77"/>
      <c r="F1409" s="77"/>
      <c r="G1409" s="77"/>
      <c r="H1409" s="77"/>
      <c r="I1409" s="77"/>
      <c r="J1409" s="77"/>
      <c r="K1409" s="77"/>
      <c r="L1409" s="77"/>
      <c r="M1409" s="77"/>
      <c r="N1409" s="77"/>
      <c r="O1409" s="77"/>
      <c r="P1409" s="77"/>
      <c r="Q1409" s="77"/>
      <c r="R1409" s="77"/>
      <c r="S1409" s="77"/>
      <c r="X1409" s="26"/>
      <c r="Y1409" s="27" t="s">
        <v>756</v>
      </c>
      <c r="AA1409" s="36"/>
      <c r="AE1409" s="36"/>
    </row>
    <row r="1410" spans="1:31" customFormat="1" ht="15" x14ac:dyDescent="0.25">
      <c r="A1410" s="77" t="s">
        <v>35</v>
      </c>
      <c r="B1410" s="77"/>
      <c r="C1410" s="77"/>
      <c r="D1410" s="77"/>
      <c r="E1410" s="77"/>
      <c r="F1410" s="77"/>
      <c r="G1410" s="77"/>
      <c r="H1410" s="77"/>
      <c r="I1410" s="77"/>
      <c r="J1410" s="77"/>
      <c r="K1410" s="77"/>
      <c r="L1410" s="77"/>
      <c r="M1410" s="77"/>
      <c r="N1410" s="77"/>
      <c r="O1410" s="77"/>
      <c r="P1410" s="77"/>
      <c r="Q1410" s="77"/>
      <c r="R1410" s="77"/>
      <c r="S1410" s="77"/>
      <c r="X1410" s="26"/>
      <c r="Y1410" s="27" t="s">
        <v>35</v>
      </c>
      <c r="AA1410" s="36"/>
      <c r="AE1410" s="36"/>
    </row>
    <row r="1411" spans="1:31" customFormat="1" ht="15" x14ac:dyDescent="0.25">
      <c r="A1411" s="78" t="s">
        <v>489</v>
      </c>
      <c r="B1411" s="78"/>
      <c r="C1411" s="78"/>
      <c r="D1411" s="78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X1411" s="26"/>
      <c r="Y1411" s="27"/>
      <c r="Z1411" s="2" t="s">
        <v>489</v>
      </c>
      <c r="AA1411" s="36"/>
      <c r="AE1411" s="36"/>
    </row>
    <row r="1412" spans="1:31" customFormat="1" ht="68.25" x14ac:dyDescent="0.25">
      <c r="A1412" s="28" t="s">
        <v>757</v>
      </c>
      <c r="B1412" s="29" t="s">
        <v>74</v>
      </c>
      <c r="C1412" s="79" t="s">
        <v>758</v>
      </c>
      <c r="D1412" s="79"/>
      <c r="E1412" s="79"/>
      <c r="F1412" s="30" t="s">
        <v>40</v>
      </c>
      <c r="G1412" s="31">
        <v>2</v>
      </c>
      <c r="H1412" s="32">
        <v>485.16</v>
      </c>
      <c r="I1412" s="33">
        <v>479.9</v>
      </c>
      <c r="J1412" s="34"/>
      <c r="K1412" s="34"/>
      <c r="L1412" s="35">
        <v>970</v>
      </c>
      <c r="M1412" s="35">
        <v>960</v>
      </c>
      <c r="N1412" s="34"/>
      <c r="O1412" s="34"/>
      <c r="P1412" s="33">
        <v>1.43</v>
      </c>
      <c r="Q1412" s="33">
        <v>2.86</v>
      </c>
      <c r="R1412" s="35">
        <v>0</v>
      </c>
      <c r="S1412" s="35">
        <v>0</v>
      </c>
      <c r="X1412" s="26"/>
      <c r="Y1412" s="27"/>
      <c r="AA1412" s="36" t="s">
        <v>758</v>
      </c>
      <c r="AE1412" s="36"/>
    </row>
    <row r="1413" spans="1:31" customFormat="1" ht="15" x14ac:dyDescent="0.25">
      <c r="A1413" s="37"/>
      <c r="B1413" s="38" t="s">
        <v>37</v>
      </c>
      <c r="C1413" s="80" t="s">
        <v>41</v>
      </c>
      <c r="D1413" s="80"/>
      <c r="E1413" s="80"/>
      <c r="F1413" s="80"/>
      <c r="G1413" s="80"/>
      <c r="H1413" s="80"/>
      <c r="I1413" s="80"/>
      <c r="J1413" s="80"/>
      <c r="K1413" s="80"/>
      <c r="L1413" s="80"/>
      <c r="M1413" s="80"/>
      <c r="N1413" s="80"/>
      <c r="O1413" s="80"/>
      <c r="P1413" s="80"/>
      <c r="Q1413" s="80"/>
      <c r="R1413" s="80"/>
      <c r="S1413" s="81"/>
      <c r="X1413" s="26"/>
      <c r="Y1413" s="27"/>
      <c r="AA1413" s="36"/>
      <c r="AB1413" s="2" t="s">
        <v>41</v>
      </c>
      <c r="AE1413" s="36"/>
    </row>
    <row r="1414" spans="1:31" customFormat="1" ht="23.25" x14ac:dyDescent="0.25">
      <c r="A1414" s="39"/>
      <c r="B1414" s="82" t="s">
        <v>42</v>
      </c>
      <c r="C1414" s="82"/>
      <c r="D1414" s="82"/>
      <c r="E1414" s="82"/>
      <c r="F1414" s="40"/>
      <c r="G1414" s="40"/>
      <c r="H1414" s="40"/>
      <c r="I1414" s="40"/>
      <c r="J1414" s="40"/>
      <c r="K1414" s="40"/>
      <c r="L1414" s="40"/>
      <c r="M1414" s="40"/>
      <c r="N1414" s="40"/>
      <c r="O1414" s="40"/>
      <c r="P1414" s="40"/>
      <c r="Q1414" s="40"/>
      <c r="R1414" s="40"/>
      <c r="S1414" s="41"/>
      <c r="X1414" s="26"/>
      <c r="Y1414" s="27"/>
      <c r="AA1414" s="36"/>
      <c r="AC1414" s="2" t="s">
        <v>42</v>
      </c>
      <c r="AE1414" s="36"/>
    </row>
    <row r="1415" spans="1:31" customFormat="1" ht="15" x14ac:dyDescent="0.25">
      <c r="A1415" s="39"/>
      <c r="B1415" s="40"/>
      <c r="C1415" s="40"/>
      <c r="D1415" s="40"/>
      <c r="E1415" s="42" t="s">
        <v>76</v>
      </c>
      <c r="F1415" s="43"/>
      <c r="G1415" s="44"/>
      <c r="H1415" s="11"/>
      <c r="I1415" s="11"/>
      <c r="J1415" s="11"/>
      <c r="K1415" s="11"/>
      <c r="L1415" s="45">
        <v>950</v>
      </c>
      <c r="M1415" s="46"/>
      <c r="N1415" s="46"/>
      <c r="O1415" s="46"/>
      <c r="P1415" s="46"/>
      <c r="Q1415" s="46"/>
      <c r="R1415" s="11"/>
      <c r="S1415" s="47"/>
      <c r="X1415" s="26"/>
      <c r="Y1415" s="27"/>
      <c r="AA1415" s="36"/>
      <c r="AE1415" s="36"/>
    </row>
    <row r="1416" spans="1:31" customFormat="1" ht="15" x14ac:dyDescent="0.25">
      <c r="A1416" s="39"/>
      <c r="B1416" s="40"/>
      <c r="C1416" s="40"/>
      <c r="D1416" s="40"/>
      <c r="E1416" s="42" t="s">
        <v>77</v>
      </c>
      <c r="F1416" s="43"/>
      <c r="G1416" s="44"/>
      <c r="H1416" s="11"/>
      <c r="I1416" s="11"/>
      <c r="J1416" s="11"/>
      <c r="K1416" s="11"/>
      <c r="L1416" s="45">
        <v>486</v>
      </c>
      <c r="M1416" s="46"/>
      <c r="N1416" s="46"/>
      <c r="O1416" s="46"/>
      <c r="P1416" s="46"/>
      <c r="Q1416" s="46"/>
      <c r="R1416" s="11"/>
      <c r="S1416" s="47"/>
      <c r="X1416" s="26"/>
      <c r="Y1416" s="27"/>
      <c r="AA1416" s="36"/>
      <c r="AE1416" s="36"/>
    </row>
    <row r="1417" spans="1:31" customFormat="1" ht="15" x14ac:dyDescent="0.25">
      <c r="A1417" s="39"/>
      <c r="B1417" s="40"/>
      <c r="C1417" s="40"/>
      <c r="D1417" s="40"/>
      <c r="E1417" s="42" t="s">
        <v>45</v>
      </c>
      <c r="F1417" s="43"/>
      <c r="G1417" s="44"/>
      <c r="H1417" s="11"/>
      <c r="I1417" s="11"/>
      <c r="J1417" s="11"/>
      <c r="K1417" s="11"/>
      <c r="L1417" s="48">
        <v>2502</v>
      </c>
      <c r="M1417" s="46"/>
      <c r="N1417" s="46"/>
      <c r="O1417" s="46"/>
      <c r="P1417" s="46"/>
      <c r="Q1417" s="46"/>
      <c r="R1417" s="11"/>
      <c r="S1417" s="47"/>
      <c r="X1417" s="26"/>
      <c r="Y1417" s="27"/>
      <c r="AA1417" s="36"/>
      <c r="AE1417" s="36"/>
    </row>
    <row r="1418" spans="1:31" customFormat="1" ht="68.25" x14ac:dyDescent="0.25">
      <c r="A1418" s="28" t="s">
        <v>759</v>
      </c>
      <c r="B1418" s="29" t="s">
        <v>74</v>
      </c>
      <c r="C1418" s="79" t="s">
        <v>760</v>
      </c>
      <c r="D1418" s="79"/>
      <c r="E1418" s="79"/>
      <c r="F1418" s="30" t="s">
        <v>40</v>
      </c>
      <c r="G1418" s="31">
        <v>2</v>
      </c>
      <c r="H1418" s="32">
        <v>287.87</v>
      </c>
      <c r="I1418" s="33">
        <v>287.87</v>
      </c>
      <c r="J1418" s="34"/>
      <c r="K1418" s="34"/>
      <c r="L1418" s="35">
        <v>576</v>
      </c>
      <c r="M1418" s="35">
        <v>576</v>
      </c>
      <c r="N1418" s="34"/>
      <c r="O1418" s="34"/>
      <c r="P1418" s="33">
        <v>0.86</v>
      </c>
      <c r="Q1418" s="33">
        <v>1.72</v>
      </c>
      <c r="R1418" s="35">
        <v>0</v>
      </c>
      <c r="S1418" s="35">
        <v>0</v>
      </c>
      <c r="X1418" s="26"/>
      <c r="Y1418" s="27"/>
      <c r="AA1418" s="36" t="s">
        <v>760</v>
      </c>
      <c r="AE1418" s="36"/>
    </row>
    <row r="1419" spans="1:31" customFormat="1" ht="23.25" x14ac:dyDescent="0.25">
      <c r="A1419" s="37"/>
      <c r="B1419" s="49" t="s">
        <v>48</v>
      </c>
      <c r="C1419" s="80" t="s">
        <v>131</v>
      </c>
      <c r="D1419" s="80"/>
      <c r="E1419" s="80"/>
      <c r="F1419" s="80"/>
      <c r="G1419" s="80"/>
      <c r="H1419" s="80"/>
      <c r="I1419" s="80"/>
      <c r="J1419" s="80"/>
      <c r="K1419" s="80"/>
      <c r="L1419" s="80"/>
      <c r="M1419" s="80"/>
      <c r="N1419" s="80"/>
      <c r="O1419" s="80"/>
      <c r="P1419" s="80"/>
      <c r="Q1419" s="80"/>
      <c r="R1419" s="80"/>
      <c r="S1419" s="81"/>
      <c r="X1419" s="26"/>
      <c r="Y1419" s="27"/>
      <c r="AA1419" s="36"/>
      <c r="AD1419" s="2" t="s">
        <v>131</v>
      </c>
      <c r="AE1419" s="36"/>
    </row>
    <row r="1420" spans="1:31" customFormat="1" ht="15" x14ac:dyDescent="0.25">
      <c r="A1420" s="37"/>
      <c r="B1420" s="38" t="s">
        <v>37</v>
      </c>
      <c r="C1420" s="80" t="s">
        <v>41</v>
      </c>
      <c r="D1420" s="80"/>
      <c r="E1420" s="80"/>
      <c r="F1420" s="80"/>
      <c r="G1420" s="80"/>
      <c r="H1420" s="80"/>
      <c r="I1420" s="80"/>
      <c r="J1420" s="80"/>
      <c r="K1420" s="80"/>
      <c r="L1420" s="80"/>
      <c r="M1420" s="80"/>
      <c r="N1420" s="80"/>
      <c r="O1420" s="80"/>
      <c r="P1420" s="80"/>
      <c r="Q1420" s="80"/>
      <c r="R1420" s="80"/>
      <c r="S1420" s="81"/>
      <c r="X1420" s="26"/>
      <c r="Y1420" s="27"/>
      <c r="AA1420" s="36"/>
      <c r="AB1420" s="2" t="s">
        <v>41</v>
      </c>
      <c r="AE1420" s="36"/>
    </row>
    <row r="1421" spans="1:31" customFormat="1" ht="23.25" x14ac:dyDescent="0.25">
      <c r="A1421" s="39"/>
      <c r="B1421" s="82" t="s">
        <v>42</v>
      </c>
      <c r="C1421" s="82"/>
      <c r="D1421" s="82"/>
      <c r="E1421" s="82"/>
      <c r="F1421" s="40"/>
      <c r="G1421" s="40"/>
      <c r="H1421" s="40"/>
      <c r="I1421" s="40"/>
      <c r="J1421" s="40"/>
      <c r="K1421" s="40"/>
      <c r="L1421" s="40"/>
      <c r="M1421" s="40"/>
      <c r="N1421" s="40"/>
      <c r="O1421" s="40"/>
      <c r="P1421" s="40"/>
      <c r="Q1421" s="40"/>
      <c r="R1421" s="40"/>
      <c r="S1421" s="41"/>
      <c r="X1421" s="26"/>
      <c r="Y1421" s="27"/>
      <c r="AA1421" s="36"/>
      <c r="AC1421" s="2" t="s">
        <v>42</v>
      </c>
      <c r="AE1421" s="36"/>
    </row>
    <row r="1422" spans="1:31" customFormat="1" ht="15" x14ac:dyDescent="0.25">
      <c r="A1422" s="39"/>
      <c r="B1422" s="40"/>
      <c r="C1422" s="40"/>
      <c r="D1422" s="40"/>
      <c r="E1422" s="42" t="s">
        <v>80</v>
      </c>
      <c r="F1422" s="43"/>
      <c r="G1422" s="44"/>
      <c r="H1422" s="11"/>
      <c r="I1422" s="11"/>
      <c r="J1422" s="11"/>
      <c r="K1422" s="11"/>
      <c r="L1422" s="45">
        <v>571</v>
      </c>
      <c r="M1422" s="46"/>
      <c r="N1422" s="46"/>
      <c r="O1422" s="46"/>
      <c r="P1422" s="46"/>
      <c r="Q1422" s="46"/>
      <c r="R1422" s="11"/>
      <c r="S1422" s="47"/>
      <c r="X1422" s="26"/>
      <c r="Y1422" s="27"/>
      <c r="AA1422" s="36"/>
      <c r="AE1422" s="36"/>
    </row>
    <row r="1423" spans="1:31" customFormat="1" ht="15" x14ac:dyDescent="0.25">
      <c r="A1423" s="39"/>
      <c r="B1423" s="40"/>
      <c r="C1423" s="40"/>
      <c r="D1423" s="40"/>
      <c r="E1423" s="42" t="s">
        <v>81</v>
      </c>
      <c r="F1423" s="43"/>
      <c r="G1423" s="44"/>
      <c r="H1423" s="11"/>
      <c r="I1423" s="11"/>
      <c r="J1423" s="11"/>
      <c r="K1423" s="11"/>
      <c r="L1423" s="45">
        <v>292</v>
      </c>
      <c r="M1423" s="46"/>
      <c r="N1423" s="46"/>
      <c r="O1423" s="46"/>
      <c r="P1423" s="46"/>
      <c r="Q1423" s="46"/>
      <c r="R1423" s="11"/>
      <c r="S1423" s="47"/>
      <c r="X1423" s="26"/>
      <c r="Y1423" s="27"/>
      <c r="AA1423" s="36"/>
      <c r="AE1423" s="36"/>
    </row>
    <row r="1424" spans="1:31" customFormat="1" ht="15" x14ac:dyDescent="0.25">
      <c r="A1424" s="39"/>
      <c r="B1424" s="40"/>
      <c r="C1424" s="40"/>
      <c r="D1424" s="40"/>
      <c r="E1424" s="42" t="s">
        <v>45</v>
      </c>
      <c r="F1424" s="43"/>
      <c r="G1424" s="44"/>
      <c r="H1424" s="11"/>
      <c r="I1424" s="11"/>
      <c r="J1424" s="11"/>
      <c r="K1424" s="11"/>
      <c r="L1424" s="48">
        <v>1497</v>
      </c>
      <c r="M1424" s="46"/>
      <c r="N1424" s="46"/>
      <c r="O1424" s="46"/>
      <c r="P1424" s="46"/>
      <c r="Q1424" s="46"/>
      <c r="R1424" s="11"/>
      <c r="S1424" s="47"/>
      <c r="X1424" s="26"/>
      <c r="Y1424" s="27"/>
      <c r="AA1424" s="36"/>
      <c r="AE1424" s="36"/>
    </row>
    <row r="1425" spans="1:31" customFormat="1" ht="45" x14ac:dyDescent="0.25">
      <c r="A1425" s="28" t="s">
        <v>761</v>
      </c>
      <c r="B1425" s="29" t="s">
        <v>746</v>
      </c>
      <c r="C1425" s="79" t="s">
        <v>762</v>
      </c>
      <c r="D1425" s="79"/>
      <c r="E1425" s="79"/>
      <c r="F1425" s="30" t="s">
        <v>110</v>
      </c>
      <c r="G1425" s="31">
        <v>1</v>
      </c>
      <c r="H1425" s="32">
        <v>7289.33</v>
      </c>
      <c r="I1425" s="32">
        <v>7123.79</v>
      </c>
      <c r="J1425" s="33">
        <v>126.11</v>
      </c>
      <c r="K1425" s="34"/>
      <c r="L1425" s="50">
        <v>7289</v>
      </c>
      <c r="M1425" s="50">
        <v>7124</v>
      </c>
      <c r="N1425" s="35">
        <v>126</v>
      </c>
      <c r="O1425" s="34"/>
      <c r="P1425" s="51">
        <v>22.7</v>
      </c>
      <c r="Q1425" s="51">
        <v>22.7</v>
      </c>
      <c r="R1425" s="35">
        <v>0</v>
      </c>
      <c r="S1425" s="35">
        <v>0</v>
      </c>
      <c r="X1425" s="26"/>
      <c r="Y1425" s="27"/>
      <c r="AA1425" s="36" t="s">
        <v>762</v>
      </c>
      <c r="AE1425" s="36"/>
    </row>
    <row r="1426" spans="1:31" customFormat="1" ht="15" x14ac:dyDescent="0.25">
      <c r="A1426" s="37"/>
      <c r="B1426" s="38" t="s">
        <v>37</v>
      </c>
      <c r="C1426" s="80" t="s">
        <v>41</v>
      </c>
      <c r="D1426" s="80"/>
      <c r="E1426" s="80"/>
      <c r="F1426" s="80"/>
      <c r="G1426" s="80"/>
      <c r="H1426" s="80"/>
      <c r="I1426" s="80"/>
      <c r="J1426" s="80"/>
      <c r="K1426" s="80"/>
      <c r="L1426" s="80"/>
      <c r="M1426" s="80"/>
      <c r="N1426" s="80"/>
      <c r="O1426" s="80"/>
      <c r="P1426" s="80"/>
      <c r="Q1426" s="80"/>
      <c r="R1426" s="80"/>
      <c r="S1426" s="81"/>
      <c r="X1426" s="26"/>
      <c r="Y1426" s="27"/>
      <c r="AA1426" s="36"/>
      <c r="AB1426" s="2" t="s">
        <v>41</v>
      </c>
      <c r="AE1426" s="36"/>
    </row>
    <row r="1427" spans="1:31" customFormat="1" ht="23.25" x14ac:dyDescent="0.25">
      <c r="A1427" s="39"/>
      <c r="B1427" s="82" t="s">
        <v>42</v>
      </c>
      <c r="C1427" s="82"/>
      <c r="D1427" s="82"/>
      <c r="E1427" s="82"/>
      <c r="F1427" s="40"/>
      <c r="G1427" s="40"/>
      <c r="H1427" s="40"/>
      <c r="I1427" s="40"/>
      <c r="J1427" s="40"/>
      <c r="K1427" s="40"/>
      <c r="L1427" s="40"/>
      <c r="M1427" s="40"/>
      <c r="N1427" s="40"/>
      <c r="O1427" s="40"/>
      <c r="P1427" s="40"/>
      <c r="Q1427" s="40"/>
      <c r="R1427" s="40"/>
      <c r="S1427" s="41"/>
      <c r="X1427" s="26"/>
      <c r="Y1427" s="27"/>
      <c r="AA1427" s="36"/>
      <c r="AC1427" s="2" t="s">
        <v>42</v>
      </c>
      <c r="AE1427" s="36"/>
    </row>
    <row r="1428" spans="1:31" customFormat="1" ht="15" x14ac:dyDescent="0.25">
      <c r="A1428" s="39"/>
      <c r="B1428" s="40"/>
      <c r="C1428" s="40"/>
      <c r="D1428" s="40"/>
      <c r="E1428" s="42" t="s">
        <v>748</v>
      </c>
      <c r="F1428" s="43"/>
      <c r="G1428" s="44"/>
      <c r="H1428" s="11"/>
      <c r="I1428" s="11"/>
      <c r="J1428" s="11"/>
      <c r="K1428" s="11"/>
      <c r="L1428" s="48">
        <v>7052</v>
      </c>
      <c r="M1428" s="46"/>
      <c r="N1428" s="46"/>
      <c r="O1428" s="46"/>
      <c r="P1428" s="46"/>
      <c r="Q1428" s="46"/>
      <c r="R1428" s="11"/>
      <c r="S1428" s="47"/>
      <c r="X1428" s="26"/>
      <c r="Y1428" s="27"/>
      <c r="AA1428" s="36"/>
      <c r="AE1428" s="36"/>
    </row>
    <row r="1429" spans="1:31" customFormat="1" ht="15" x14ac:dyDescent="0.25">
      <c r="A1429" s="39"/>
      <c r="B1429" s="40"/>
      <c r="C1429" s="40"/>
      <c r="D1429" s="40"/>
      <c r="E1429" s="42" t="s">
        <v>749</v>
      </c>
      <c r="F1429" s="43"/>
      <c r="G1429" s="44"/>
      <c r="H1429" s="11"/>
      <c r="I1429" s="11"/>
      <c r="J1429" s="11"/>
      <c r="K1429" s="11"/>
      <c r="L1429" s="48">
        <v>3605</v>
      </c>
      <c r="M1429" s="46"/>
      <c r="N1429" s="46"/>
      <c r="O1429" s="46"/>
      <c r="P1429" s="46"/>
      <c r="Q1429" s="46"/>
      <c r="R1429" s="11"/>
      <c r="S1429" s="47"/>
      <c r="X1429" s="26"/>
      <c r="Y1429" s="27"/>
      <c r="AA1429" s="36"/>
      <c r="AE1429" s="36"/>
    </row>
    <row r="1430" spans="1:31" customFormat="1" ht="15" x14ac:dyDescent="0.25">
      <c r="A1430" s="39"/>
      <c r="B1430" s="40"/>
      <c r="C1430" s="40"/>
      <c r="D1430" s="40"/>
      <c r="E1430" s="42" t="s">
        <v>45</v>
      </c>
      <c r="F1430" s="43"/>
      <c r="G1430" s="44"/>
      <c r="H1430" s="11"/>
      <c r="I1430" s="11"/>
      <c r="J1430" s="11"/>
      <c r="K1430" s="11"/>
      <c r="L1430" s="48">
        <v>18671</v>
      </c>
      <c r="M1430" s="46"/>
      <c r="N1430" s="46"/>
      <c r="O1430" s="46"/>
      <c r="P1430" s="46"/>
      <c r="Q1430" s="46"/>
      <c r="R1430" s="11"/>
      <c r="S1430" s="47"/>
      <c r="X1430" s="26"/>
      <c r="Y1430" s="27"/>
      <c r="AA1430" s="36"/>
      <c r="AE1430" s="36"/>
    </row>
    <row r="1431" spans="1:31" customFormat="1" ht="45.75" x14ac:dyDescent="0.25">
      <c r="A1431" s="28" t="s">
        <v>763</v>
      </c>
      <c r="B1431" s="29" t="s">
        <v>104</v>
      </c>
      <c r="C1431" s="79" t="s">
        <v>764</v>
      </c>
      <c r="D1431" s="79"/>
      <c r="E1431" s="79"/>
      <c r="F1431" s="30" t="s">
        <v>106</v>
      </c>
      <c r="G1431" s="59">
        <v>4.1399999999999997</v>
      </c>
      <c r="H1431" s="32"/>
      <c r="I1431" s="34"/>
      <c r="J1431" s="34"/>
      <c r="K1431" s="34"/>
      <c r="L1431" s="34"/>
      <c r="M1431" s="34"/>
      <c r="N1431" s="34"/>
      <c r="O1431" s="34"/>
      <c r="P1431" s="35">
        <v>0</v>
      </c>
      <c r="Q1431" s="35">
        <v>0</v>
      </c>
      <c r="R1431" s="35">
        <v>0</v>
      </c>
      <c r="S1431" s="35">
        <v>0</v>
      </c>
      <c r="X1431" s="26"/>
      <c r="Y1431" s="27"/>
      <c r="AA1431" s="36" t="s">
        <v>764</v>
      </c>
      <c r="AE1431" s="36"/>
    </row>
    <row r="1432" spans="1:31" customFormat="1" ht="15" x14ac:dyDescent="0.25">
      <c r="A1432" s="39"/>
      <c r="B1432" s="82" t="s">
        <v>203</v>
      </c>
      <c r="C1432" s="82"/>
      <c r="D1432" s="82"/>
      <c r="E1432" s="82"/>
      <c r="F1432" s="40"/>
      <c r="G1432" s="40"/>
      <c r="H1432" s="40"/>
      <c r="I1432" s="40"/>
      <c r="J1432" s="40"/>
      <c r="K1432" s="40"/>
      <c r="L1432" s="40"/>
      <c r="M1432" s="40"/>
      <c r="N1432" s="40"/>
      <c r="O1432" s="40"/>
      <c r="P1432" s="40"/>
      <c r="Q1432" s="40"/>
      <c r="R1432" s="40"/>
      <c r="S1432" s="41"/>
      <c r="X1432" s="26"/>
      <c r="Y1432" s="27"/>
      <c r="AA1432" s="36"/>
      <c r="AC1432" s="2" t="s">
        <v>203</v>
      </c>
      <c r="AE1432" s="36"/>
    </row>
    <row r="1433" spans="1:31" customFormat="1" ht="57" x14ac:dyDescent="0.25">
      <c r="A1433" s="28" t="s">
        <v>765</v>
      </c>
      <c r="B1433" s="29" t="s">
        <v>736</v>
      </c>
      <c r="C1433" s="79" t="s">
        <v>766</v>
      </c>
      <c r="D1433" s="79"/>
      <c r="E1433" s="79"/>
      <c r="F1433" s="30" t="s">
        <v>110</v>
      </c>
      <c r="G1433" s="31">
        <v>1</v>
      </c>
      <c r="H1433" s="32"/>
      <c r="I1433" s="34"/>
      <c r="J1433" s="34"/>
      <c r="K1433" s="34"/>
      <c r="L1433" s="34"/>
      <c r="M1433" s="34"/>
      <c r="N1433" s="34"/>
      <c r="O1433" s="34"/>
      <c r="P1433" s="35">
        <v>0</v>
      </c>
      <c r="Q1433" s="35">
        <v>0</v>
      </c>
      <c r="R1433" s="35">
        <v>0</v>
      </c>
      <c r="S1433" s="35">
        <v>0</v>
      </c>
      <c r="X1433" s="26"/>
      <c r="Y1433" s="27"/>
      <c r="AA1433" s="36" t="s">
        <v>766</v>
      </c>
      <c r="AE1433" s="36"/>
    </row>
    <row r="1434" spans="1:31" customFormat="1" ht="15" x14ac:dyDescent="0.25">
      <c r="A1434" s="39"/>
      <c r="B1434" s="82" t="s">
        <v>203</v>
      </c>
      <c r="C1434" s="82"/>
      <c r="D1434" s="82"/>
      <c r="E1434" s="82"/>
      <c r="F1434" s="40"/>
      <c r="G1434" s="40"/>
      <c r="H1434" s="40"/>
      <c r="I1434" s="40"/>
      <c r="J1434" s="40"/>
      <c r="K1434" s="40"/>
      <c r="L1434" s="40"/>
      <c r="M1434" s="40"/>
      <c r="N1434" s="40"/>
      <c r="O1434" s="40"/>
      <c r="P1434" s="40"/>
      <c r="Q1434" s="40"/>
      <c r="R1434" s="40"/>
      <c r="S1434" s="41"/>
      <c r="X1434" s="26"/>
      <c r="Y1434" s="27"/>
      <c r="AA1434" s="36"/>
      <c r="AC1434" s="2" t="s">
        <v>203</v>
      </c>
      <c r="AE1434" s="36"/>
    </row>
    <row r="1435" spans="1:31" customFormat="1" ht="15" x14ac:dyDescent="0.25">
      <c r="A1435" s="83" t="s">
        <v>117</v>
      </c>
      <c r="B1435" s="83"/>
      <c r="C1435" s="83"/>
      <c r="D1435" s="83"/>
      <c r="E1435" s="83"/>
      <c r="F1435" s="83"/>
      <c r="G1435" s="83"/>
      <c r="H1435" s="83"/>
      <c r="I1435" s="83"/>
      <c r="J1435" s="83"/>
      <c r="K1435" s="83"/>
      <c r="L1435" s="50">
        <v>8835</v>
      </c>
      <c r="M1435" s="50">
        <v>8660</v>
      </c>
      <c r="N1435" s="35">
        <v>126</v>
      </c>
      <c r="O1435" s="34"/>
      <c r="P1435" s="52"/>
      <c r="Q1435" s="53">
        <v>27.28</v>
      </c>
      <c r="R1435" s="52"/>
      <c r="S1435" s="52"/>
      <c r="X1435" s="26"/>
      <c r="Y1435" s="27"/>
      <c r="AA1435" s="36"/>
      <c r="AE1435" s="36" t="s">
        <v>117</v>
      </c>
    </row>
    <row r="1436" spans="1:31" customFormat="1" ht="15" x14ac:dyDescent="0.25">
      <c r="A1436" s="83" t="s">
        <v>118</v>
      </c>
      <c r="B1436" s="83"/>
      <c r="C1436" s="83"/>
      <c r="D1436" s="83"/>
      <c r="E1436" s="83"/>
      <c r="F1436" s="83"/>
      <c r="G1436" s="83"/>
      <c r="H1436" s="83"/>
      <c r="I1436" s="83"/>
      <c r="J1436" s="83"/>
      <c r="K1436" s="83"/>
      <c r="L1436" s="50">
        <v>9714</v>
      </c>
      <c r="M1436" s="50">
        <v>9526</v>
      </c>
      <c r="N1436" s="35">
        <v>139</v>
      </c>
      <c r="O1436" s="34"/>
      <c r="P1436" s="52"/>
      <c r="Q1436" s="53">
        <v>30.01</v>
      </c>
      <c r="R1436" s="52"/>
      <c r="S1436" s="52"/>
      <c r="X1436" s="26"/>
      <c r="Y1436" s="27"/>
      <c r="AA1436" s="36"/>
      <c r="AE1436" s="36" t="s">
        <v>118</v>
      </c>
    </row>
    <row r="1437" spans="1:31" customFormat="1" ht="15" x14ac:dyDescent="0.25">
      <c r="A1437" s="83" t="s">
        <v>119</v>
      </c>
      <c r="B1437" s="83"/>
      <c r="C1437" s="83"/>
      <c r="D1437" s="83"/>
      <c r="E1437" s="83"/>
      <c r="F1437" s="83"/>
      <c r="G1437" s="83"/>
      <c r="H1437" s="83"/>
      <c r="I1437" s="83"/>
      <c r="J1437" s="83"/>
      <c r="K1437" s="83"/>
      <c r="L1437" s="50">
        <v>8573</v>
      </c>
      <c r="M1437" s="34"/>
      <c r="N1437" s="34"/>
      <c r="O1437" s="34"/>
      <c r="P1437" s="52"/>
      <c r="Q1437" s="52"/>
      <c r="R1437" s="52"/>
      <c r="S1437" s="52"/>
      <c r="X1437" s="26"/>
      <c r="Y1437" s="27"/>
      <c r="AA1437" s="36"/>
      <c r="AE1437" s="36" t="s">
        <v>119</v>
      </c>
    </row>
    <row r="1438" spans="1:31" customFormat="1" ht="15" x14ac:dyDescent="0.25">
      <c r="A1438" s="83" t="s">
        <v>120</v>
      </c>
      <c r="B1438" s="83"/>
      <c r="C1438" s="83"/>
      <c r="D1438" s="83"/>
      <c r="E1438" s="83"/>
      <c r="F1438" s="83"/>
      <c r="G1438" s="83"/>
      <c r="H1438" s="83"/>
      <c r="I1438" s="83"/>
      <c r="J1438" s="83"/>
      <c r="K1438" s="83"/>
      <c r="L1438" s="50">
        <v>4382</v>
      </c>
      <c r="M1438" s="34"/>
      <c r="N1438" s="34"/>
      <c r="O1438" s="34"/>
      <c r="P1438" s="52"/>
      <c r="Q1438" s="52"/>
      <c r="R1438" s="52"/>
      <c r="S1438" s="52"/>
      <c r="X1438" s="26"/>
      <c r="Y1438" s="27"/>
      <c r="AA1438" s="36"/>
      <c r="AE1438" s="36" t="s">
        <v>120</v>
      </c>
    </row>
    <row r="1439" spans="1:31" customFormat="1" ht="15" x14ac:dyDescent="0.25">
      <c r="A1439" s="83" t="s">
        <v>767</v>
      </c>
      <c r="B1439" s="83"/>
      <c r="C1439" s="83"/>
      <c r="D1439" s="83"/>
      <c r="E1439" s="83"/>
      <c r="F1439" s="83"/>
      <c r="G1439" s="83"/>
      <c r="H1439" s="83"/>
      <c r="I1439" s="83"/>
      <c r="J1439" s="83"/>
      <c r="K1439" s="83"/>
      <c r="L1439" s="50">
        <v>22669</v>
      </c>
      <c r="M1439" s="34"/>
      <c r="N1439" s="34"/>
      <c r="O1439" s="34"/>
      <c r="P1439" s="52"/>
      <c r="Q1439" s="53">
        <v>30.01</v>
      </c>
      <c r="R1439" s="52"/>
      <c r="S1439" s="52"/>
      <c r="X1439" s="26"/>
      <c r="Y1439" s="27"/>
      <c r="AA1439" s="36"/>
      <c r="AE1439" s="36" t="s">
        <v>767</v>
      </c>
    </row>
    <row r="1440" spans="1:31" customFormat="1" ht="15" x14ac:dyDescent="0.25">
      <c r="A1440" s="76" t="s">
        <v>768</v>
      </c>
      <c r="B1440" s="76"/>
      <c r="C1440" s="76"/>
      <c r="D1440" s="76"/>
      <c r="E1440" s="76"/>
      <c r="F1440" s="76"/>
      <c r="G1440" s="76"/>
      <c r="H1440" s="76"/>
      <c r="I1440" s="76"/>
      <c r="J1440" s="76"/>
      <c r="K1440" s="76"/>
      <c r="L1440" s="76"/>
      <c r="M1440" s="76"/>
      <c r="N1440" s="76"/>
      <c r="O1440" s="76"/>
      <c r="P1440" s="76"/>
      <c r="Q1440" s="76"/>
      <c r="R1440" s="76"/>
      <c r="S1440" s="76"/>
      <c r="X1440" s="26" t="s">
        <v>768</v>
      </c>
      <c r="Y1440" s="27"/>
      <c r="AA1440" s="36"/>
      <c r="AE1440" s="36"/>
    </row>
    <row r="1441" spans="1:31" customFormat="1" ht="15" x14ac:dyDescent="0.25">
      <c r="A1441" s="77" t="s">
        <v>769</v>
      </c>
      <c r="B1441" s="77"/>
      <c r="C1441" s="77"/>
      <c r="D1441" s="77"/>
      <c r="E1441" s="77"/>
      <c r="F1441" s="77"/>
      <c r="G1441" s="77"/>
      <c r="H1441" s="77"/>
      <c r="I1441" s="77"/>
      <c r="J1441" s="77"/>
      <c r="K1441" s="77"/>
      <c r="L1441" s="77"/>
      <c r="M1441" s="77"/>
      <c r="N1441" s="77"/>
      <c r="O1441" s="77"/>
      <c r="P1441" s="77"/>
      <c r="Q1441" s="77"/>
      <c r="R1441" s="77"/>
      <c r="S1441" s="77"/>
      <c r="X1441" s="26"/>
      <c r="Y1441" s="27" t="s">
        <v>769</v>
      </c>
      <c r="AA1441" s="36"/>
      <c r="AE1441" s="36"/>
    </row>
    <row r="1442" spans="1:31" customFormat="1" ht="15" x14ac:dyDescent="0.25">
      <c r="A1442" s="77" t="s">
        <v>770</v>
      </c>
      <c r="B1442" s="77"/>
      <c r="C1442" s="77"/>
      <c r="D1442" s="77"/>
      <c r="E1442" s="77"/>
      <c r="F1442" s="77"/>
      <c r="G1442" s="77"/>
      <c r="H1442" s="77"/>
      <c r="I1442" s="77"/>
      <c r="J1442" s="77"/>
      <c r="K1442" s="77"/>
      <c r="L1442" s="77"/>
      <c r="M1442" s="77"/>
      <c r="N1442" s="77"/>
      <c r="O1442" s="77"/>
      <c r="P1442" s="77"/>
      <c r="Q1442" s="77"/>
      <c r="R1442" s="77"/>
      <c r="S1442" s="77"/>
      <c r="X1442" s="26"/>
      <c r="Y1442" s="27" t="s">
        <v>770</v>
      </c>
      <c r="AA1442" s="36"/>
      <c r="AE1442" s="36"/>
    </row>
    <row r="1443" spans="1:31" customFormat="1" ht="15" x14ac:dyDescent="0.25">
      <c r="A1443" s="78" t="s">
        <v>771</v>
      </c>
      <c r="B1443" s="78"/>
      <c r="C1443" s="78"/>
      <c r="D1443" s="78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X1443" s="26"/>
      <c r="Y1443" s="27"/>
      <c r="Z1443" s="2" t="s">
        <v>771</v>
      </c>
      <c r="AA1443" s="36"/>
      <c r="AE1443" s="36"/>
    </row>
    <row r="1444" spans="1:31" customFormat="1" ht="68.25" x14ac:dyDescent="0.25">
      <c r="A1444" s="28" t="s">
        <v>772</v>
      </c>
      <c r="B1444" s="29" t="s">
        <v>136</v>
      </c>
      <c r="C1444" s="79" t="s">
        <v>773</v>
      </c>
      <c r="D1444" s="79"/>
      <c r="E1444" s="79"/>
      <c r="F1444" s="30" t="s">
        <v>40</v>
      </c>
      <c r="G1444" s="31">
        <v>80</v>
      </c>
      <c r="H1444" s="32">
        <v>257.24</v>
      </c>
      <c r="I1444" s="33">
        <v>254.66</v>
      </c>
      <c r="J1444" s="34"/>
      <c r="K1444" s="34"/>
      <c r="L1444" s="50">
        <v>20579</v>
      </c>
      <c r="M1444" s="50">
        <v>20373</v>
      </c>
      <c r="N1444" s="34"/>
      <c r="O1444" s="34"/>
      <c r="P1444" s="33">
        <v>0.77</v>
      </c>
      <c r="Q1444" s="51">
        <v>61.6</v>
      </c>
      <c r="R1444" s="35">
        <v>0</v>
      </c>
      <c r="S1444" s="35">
        <v>0</v>
      </c>
      <c r="X1444" s="26"/>
      <c r="Y1444" s="27"/>
      <c r="AA1444" s="36" t="s">
        <v>773</v>
      </c>
      <c r="AE1444" s="36"/>
    </row>
    <row r="1445" spans="1:31" customFormat="1" ht="15" x14ac:dyDescent="0.25">
      <c r="A1445" s="37"/>
      <c r="B1445" s="38" t="s">
        <v>37</v>
      </c>
      <c r="C1445" s="80" t="s">
        <v>41</v>
      </c>
      <c r="D1445" s="80"/>
      <c r="E1445" s="80"/>
      <c r="F1445" s="80"/>
      <c r="G1445" s="80"/>
      <c r="H1445" s="80"/>
      <c r="I1445" s="80"/>
      <c r="J1445" s="80"/>
      <c r="K1445" s="80"/>
      <c r="L1445" s="80"/>
      <c r="M1445" s="80"/>
      <c r="N1445" s="80"/>
      <c r="O1445" s="80"/>
      <c r="P1445" s="80"/>
      <c r="Q1445" s="80"/>
      <c r="R1445" s="80"/>
      <c r="S1445" s="81"/>
      <c r="X1445" s="26"/>
      <c r="Y1445" s="27"/>
      <c r="AA1445" s="36"/>
      <c r="AB1445" s="2" t="s">
        <v>41</v>
      </c>
      <c r="AE1445" s="36"/>
    </row>
    <row r="1446" spans="1:31" customFormat="1" ht="23.25" x14ac:dyDescent="0.25">
      <c r="A1446" s="39"/>
      <c r="B1446" s="82" t="s">
        <v>42</v>
      </c>
      <c r="C1446" s="82"/>
      <c r="D1446" s="82"/>
      <c r="E1446" s="82"/>
      <c r="F1446" s="40"/>
      <c r="G1446" s="40"/>
      <c r="H1446" s="40"/>
      <c r="I1446" s="40"/>
      <c r="J1446" s="40"/>
      <c r="K1446" s="40"/>
      <c r="L1446" s="40"/>
      <c r="M1446" s="40"/>
      <c r="N1446" s="40"/>
      <c r="O1446" s="40"/>
      <c r="P1446" s="40"/>
      <c r="Q1446" s="40"/>
      <c r="R1446" s="40"/>
      <c r="S1446" s="41"/>
      <c r="X1446" s="26"/>
      <c r="Y1446" s="27"/>
      <c r="AA1446" s="36"/>
      <c r="AC1446" s="2" t="s">
        <v>42</v>
      </c>
      <c r="AE1446" s="36"/>
    </row>
    <row r="1447" spans="1:31" customFormat="1" ht="15" x14ac:dyDescent="0.25">
      <c r="A1447" s="39"/>
      <c r="B1447" s="40"/>
      <c r="C1447" s="40"/>
      <c r="D1447" s="40"/>
      <c r="E1447" s="42" t="s">
        <v>774</v>
      </c>
      <c r="F1447" s="43"/>
      <c r="G1447" s="44"/>
      <c r="H1447" s="11"/>
      <c r="I1447" s="11"/>
      <c r="J1447" s="11"/>
      <c r="K1447" s="11"/>
      <c r="L1447" s="48">
        <v>20169</v>
      </c>
      <c r="M1447" s="46"/>
      <c r="N1447" s="46"/>
      <c r="O1447" s="46"/>
      <c r="P1447" s="46"/>
      <c r="Q1447" s="46"/>
      <c r="R1447" s="11"/>
      <c r="S1447" s="47"/>
      <c r="X1447" s="26"/>
      <c r="Y1447" s="27"/>
      <c r="AA1447" s="36"/>
      <c r="AE1447" s="36"/>
    </row>
    <row r="1448" spans="1:31" customFormat="1" ht="15" x14ac:dyDescent="0.25">
      <c r="A1448" s="39"/>
      <c r="B1448" s="40"/>
      <c r="C1448" s="40"/>
      <c r="D1448" s="40"/>
      <c r="E1448" s="42" t="s">
        <v>775</v>
      </c>
      <c r="F1448" s="43"/>
      <c r="G1448" s="44"/>
      <c r="H1448" s="11"/>
      <c r="I1448" s="11"/>
      <c r="J1448" s="11"/>
      <c r="K1448" s="11"/>
      <c r="L1448" s="48">
        <v>10309</v>
      </c>
      <c r="M1448" s="46"/>
      <c r="N1448" s="46"/>
      <c r="O1448" s="46"/>
      <c r="P1448" s="46"/>
      <c r="Q1448" s="46"/>
      <c r="R1448" s="11"/>
      <c r="S1448" s="47"/>
      <c r="X1448" s="26"/>
      <c r="Y1448" s="27"/>
      <c r="AA1448" s="36"/>
      <c r="AE1448" s="36"/>
    </row>
    <row r="1449" spans="1:31" customFormat="1" ht="15" x14ac:dyDescent="0.25">
      <c r="A1449" s="39"/>
      <c r="B1449" s="40"/>
      <c r="C1449" s="40"/>
      <c r="D1449" s="40"/>
      <c r="E1449" s="42" t="s">
        <v>45</v>
      </c>
      <c r="F1449" s="43"/>
      <c r="G1449" s="44"/>
      <c r="H1449" s="11"/>
      <c r="I1449" s="11"/>
      <c r="J1449" s="11"/>
      <c r="K1449" s="11"/>
      <c r="L1449" s="48">
        <v>53094</v>
      </c>
      <c r="M1449" s="46"/>
      <c r="N1449" s="46"/>
      <c r="O1449" s="46"/>
      <c r="P1449" s="46"/>
      <c r="Q1449" s="46"/>
      <c r="R1449" s="11"/>
      <c r="S1449" s="47"/>
      <c r="X1449" s="26"/>
      <c r="Y1449" s="27"/>
      <c r="AA1449" s="36"/>
      <c r="AE1449" s="36"/>
    </row>
    <row r="1450" spans="1:31" customFormat="1" ht="68.25" x14ac:dyDescent="0.25">
      <c r="A1450" s="28" t="s">
        <v>776</v>
      </c>
      <c r="B1450" s="29" t="s">
        <v>136</v>
      </c>
      <c r="C1450" s="79" t="s">
        <v>777</v>
      </c>
      <c r="D1450" s="79"/>
      <c r="E1450" s="79"/>
      <c r="F1450" s="30" t="s">
        <v>40</v>
      </c>
      <c r="G1450" s="31">
        <v>80</v>
      </c>
      <c r="H1450" s="32">
        <v>152.93</v>
      </c>
      <c r="I1450" s="33">
        <v>152.93</v>
      </c>
      <c r="J1450" s="34"/>
      <c r="K1450" s="34"/>
      <c r="L1450" s="50">
        <v>12234</v>
      </c>
      <c r="M1450" s="50">
        <v>12234</v>
      </c>
      <c r="N1450" s="34"/>
      <c r="O1450" s="34"/>
      <c r="P1450" s="33">
        <v>0.46</v>
      </c>
      <c r="Q1450" s="51">
        <v>36.799999999999997</v>
      </c>
      <c r="R1450" s="35">
        <v>0</v>
      </c>
      <c r="S1450" s="35">
        <v>0</v>
      </c>
      <c r="X1450" s="26"/>
      <c r="Y1450" s="27"/>
      <c r="AA1450" s="36" t="s">
        <v>777</v>
      </c>
      <c r="AE1450" s="36"/>
    </row>
    <row r="1451" spans="1:31" customFormat="1" ht="23.25" x14ac:dyDescent="0.25">
      <c r="A1451" s="37"/>
      <c r="B1451" s="49" t="s">
        <v>48</v>
      </c>
      <c r="C1451" s="80" t="s">
        <v>49</v>
      </c>
      <c r="D1451" s="80"/>
      <c r="E1451" s="80"/>
      <c r="F1451" s="80"/>
      <c r="G1451" s="80"/>
      <c r="H1451" s="80"/>
      <c r="I1451" s="80"/>
      <c r="J1451" s="80"/>
      <c r="K1451" s="80"/>
      <c r="L1451" s="80"/>
      <c r="M1451" s="80"/>
      <c r="N1451" s="80"/>
      <c r="O1451" s="80"/>
      <c r="P1451" s="80"/>
      <c r="Q1451" s="80"/>
      <c r="R1451" s="80"/>
      <c r="S1451" s="81"/>
      <c r="X1451" s="26"/>
      <c r="Y1451" s="27"/>
      <c r="AA1451" s="36"/>
      <c r="AD1451" s="2" t="s">
        <v>49</v>
      </c>
      <c r="AE1451" s="36"/>
    </row>
    <row r="1452" spans="1:31" customFormat="1" ht="15" x14ac:dyDescent="0.25">
      <c r="A1452" s="37"/>
      <c r="B1452" s="38" t="s">
        <v>37</v>
      </c>
      <c r="C1452" s="80" t="s">
        <v>41</v>
      </c>
      <c r="D1452" s="80"/>
      <c r="E1452" s="80"/>
      <c r="F1452" s="80"/>
      <c r="G1452" s="80"/>
      <c r="H1452" s="80"/>
      <c r="I1452" s="80"/>
      <c r="J1452" s="80"/>
      <c r="K1452" s="80"/>
      <c r="L1452" s="80"/>
      <c r="M1452" s="80"/>
      <c r="N1452" s="80"/>
      <c r="O1452" s="80"/>
      <c r="P1452" s="80"/>
      <c r="Q1452" s="80"/>
      <c r="R1452" s="80"/>
      <c r="S1452" s="81"/>
      <c r="X1452" s="26"/>
      <c r="Y1452" s="27"/>
      <c r="AA1452" s="36"/>
      <c r="AB1452" s="2" t="s">
        <v>41</v>
      </c>
      <c r="AE1452" s="36"/>
    </row>
    <row r="1453" spans="1:31" customFormat="1" ht="23.25" x14ac:dyDescent="0.25">
      <c r="A1453" s="39"/>
      <c r="B1453" s="82" t="s">
        <v>42</v>
      </c>
      <c r="C1453" s="82"/>
      <c r="D1453" s="82"/>
      <c r="E1453" s="82"/>
      <c r="F1453" s="40"/>
      <c r="G1453" s="40"/>
      <c r="H1453" s="40"/>
      <c r="I1453" s="40"/>
      <c r="J1453" s="40"/>
      <c r="K1453" s="40"/>
      <c r="L1453" s="40"/>
      <c r="M1453" s="40"/>
      <c r="N1453" s="40"/>
      <c r="O1453" s="40"/>
      <c r="P1453" s="40"/>
      <c r="Q1453" s="40"/>
      <c r="R1453" s="40"/>
      <c r="S1453" s="41"/>
      <c r="X1453" s="26"/>
      <c r="Y1453" s="27"/>
      <c r="AA1453" s="36"/>
      <c r="AC1453" s="2" t="s">
        <v>42</v>
      </c>
      <c r="AE1453" s="36"/>
    </row>
    <row r="1454" spans="1:31" customFormat="1" ht="15" x14ac:dyDescent="0.25">
      <c r="A1454" s="39"/>
      <c r="B1454" s="40"/>
      <c r="C1454" s="40"/>
      <c r="D1454" s="40"/>
      <c r="E1454" s="42" t="s">
        <v>778</v>
      </c>
      <c r="F1454" s="43"/>
      <c r="G1454" s="44"/>
      <c r="H1454" s="11"/>
      <c r="I1454" s="11"/>
      <c r="J1454" s="11"/>
      <c r="K1454" s="11"/>
      <c r="L1454" s="48">
        <v>12111</v>
      </c>
      <c r="M1454" s="46"/>
      <c r="N1454" s="46"/>
      <c r="O1454" s="46"/>
      <c r="P1454" s="46"/>
      <c r="Q1454" s="46"/>
      <c r="R1454" s="11"/>
      <c r="S1454" s="47"/>
      <c r="X1454" s="26"/>
      <c r="Y1454" s="27"/>
      <c r="AA1454" s="36"/>
      <c r="AE1454" s="36"/>
    </row>
    <row r="1455" spans="1:31" customFormat="1" ht="15" x14ac:dyDescent="0.25">
      <c r="A1455" s="39"/>
      <c r="B1455" s="40"/>
      <c r="C1455" s="40"/>
      <c r="D1455" s="40"/>
      <c r="E1455" s="42" t="s">
        <v>779</v>
      </c>
      <c r="F1455" s="43"/>
      <c r="G1455" s="44"/>
      <c r="H1455" s="11"/>
      <c r="I1455" s="11"/>
      <c r="J1455" s="11"/>
      <c r="K1455" s="11"/>
      <c r="L1455" s="48">
        <v>6190</v>
      </c>
      <c r="M1455" s="46"/>
      <c r="N1455" s="46"/>
      <c r="O1455" s="46"/>
      <c r="P1455" s="46"/>
      <c r="Q1455" s="46"/>
      <c r="R1455" s="11"/>
      <c r="S1455" s="47"/>
      <c r="X1455" s="26"/>
      <c r="Y1455" s="27"/>
      <c r="AA1455" s="36"/>
      <c r="AE1455" s="36"/>
    </row>
    <row r="1456" spans="1:31" customFormat="1" ht="15" x14ac:dyDescent="0.25">
      <c r="A1456" s="39"/>
      <c r="B1456" s="40"/>
      <c r="C1456" s="40"/>
      <c r="D1456" s="40"/>
      <c r="E1456" s="42" t="s">
        <v>45</v>
      </c>
      <c r="F1456" s="43"/>
      <c r="G1456" s="44"/>
      <c r="H1456" s="11"/>
      <c r="I1456" s="11"/>
      <c r="J1456" s="11"/>
      <c r="K1456" s="11"/>
      <c r="L1456" s="48">
        <v>31758</v>
      </c>
      <c r="M1456" s="46"/>
      <c r="N1456" s="46"/>
      <c r="O1456" s="46"/>
      <c r="P1456" s="46"/>
      <c r="Q1456" s="46"/>
      <c r="R1456" s="11"/>
      <c r="S1456" s="47"/>
      <c r="X1456" s="26"/>
      <c r="Y1456" s="27"/>
      <c r="AA1456" s="36"/>
      <c r="AE1456" s="36"/>
    </row>
    <row r="1457" spans="1:31" customFormat="1" ht="15" x14ac:dyDescent="0.25">
      <c r="A1457" s="78" t="s">
        <v>780</v>
      </c>
      <c r="B1457" s="78"/>
      <c r="C1457" s="78"/>
      <c r="D1457" s="78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X1457" s="26"/>
      <c r="Y1457" s="27"/>
      <c r="Z1457" s="2" t="s">
        <v>780</v>
      </c>
      <c r="AA1457" s="36"/>
      <c r="AE1457" s="36"/>
    </row>
    <row r="1458" spans="1:31" customFormat="1" ht="68.25" x14ac:dyDescent="0.25">
      <c r="A1458" s="28" t="s">
        <v>781</v>
      </c>
      <c r="B1458" s="29" t="s">
        <v>347</v>
      </c>
      <c r="C1458" s="79" t="s">
        <v>782</v>
      </c>
      <c r="D1458" s="79"/>
      <c r="E1458" s="79"/>
      <c r="F1458" s="30" t="s">
        <v>40</v>
      </c>
      <c r="G1458" s="31">
        <v>80</v>
      </c>
      <c r="H1458" s="32">
        <v>168.31</v>
      </c>
      <c r="I1458" s="33">
        <v>165.73</v>
      </c>
      <c r="J1458" s="34"/>
      <c r="K1458" s="34"/>
      <c r="L1458" s="50">
        <v>13465</v>
      </c>
      <c r="M1458" s="50">
        <v>13258</v>
      </c>
      <c r="N1458" s="34"/>
      <c r="O1458" s="34"/>
      <c r="P1458" s="33">
        <v>0.48</v>
      </c>
      <c r="Q1458" s="51">
        <v>38.4</v>
      </c>
      <c r="R1458" s="35">
        <v>0</v>
      </c>
      <c r="S1458" s="35">
        <v>0</v>
      </c>
      <c r="X1458" s="26"/>
      <c r="Y1458" s="27"/>
      <c r="AA1458" s="36" t="s">
        <v>782</v>
      </c>
      <c r="AE1458" s="36"/>
    </row>
    <row r="1459" spans="1:31" customFormat="1" ht="15" x14ac:dyDescent="0.25">
      <c r="A1459" s="37"/>
      <c r="B1459" s="38" t="s">
        <v>37</v>
      </c>
      <c r="C1459" s="80" t="s">
        <v>41</v>
      </c>
      <c r="D1459" s="80"/>
      <c r="E1459" s="80"/>
      <c r="F1459" s="80"/>
      <c r="G1459" s="80"/>
      <c r="H1459" s="80"/>
      <c r="I1459" s="80"/>
      <c r="J1459" s="80"/>
      <c r="K1459" s="80"/>
      <c r="L1459" s="80"/>
      <c r="M1459" s="80"/>
      <c r="N1459" s="80"/>
      <c r="O1459" s="80"/>
      <c r="P1459" s="80"/>
      <c r="Q1459" s="80"/>
      <c r="R1459" s="80"/>
      <c r="S1459" s="81"/>
      <c r="X1459" s="26"/>
      <c r="Y1459" s="27"/>
      <c r="AA1459" s="36"/>
      <c r="AB1459" s="2" t="s">
        <v>41</v>
      </c>
      <c r="AE1459" s="36"/>
    </row>
    <row r="1460" spans="1:31" customFormat="1" ht="23.25" x14ac:dyDescent="0.25">
      <c r="A1460" s="39"/>
      <c r="B1460" s="82" t="s">
        <v>42</v>
      </c>
      <c r="C1460" s="82"/>
      <c r="D1460" s="82"/>
      <c r="E1460" s="82"/>
      <c r="F1460" s="40"/>
      <c r="G1460" s="40"/>
      <c r="H1460" s="40"/>
      <c r="I1460" s="40"/>
      <c r="J1460" s="40"/>
      <c r="K1460" s="40"/>
      <c r="L1460" s="40"/>
      <c r="M1460" s="40"/>
      <c r="N1460" s="40"/>
      <c r="O1460" s="40"/>
      <c r="P1460" s="40"/>
      <c r="Q1460" s="40"/>
      <c r="R1460" s="40"/>
      <c r="S1460" s="41"/>
      <c r="X1460" s="26"/>
      <c r="Y1460" s="27"/>
      <c r="AA1460" s="36"/>
      <c r="AC1460" s="2" t="s">
        <v>42</v>
      </c>
      <c r="AE1460" s="36"/>
    </row>
    <row r="1461" spans="1:31" customFormat="1" ht="15" x14ac:dyDescent="0.25">
      <c r="A1461" s="39"/>
      <c r="B1461" s="40"/>
      <c r="C1461" s="40"/>
      <c r="D1461" s="40"/>
      <c r="E1461" s="42" t="s">
        <v>783</v>
      </c>
      <c r="F1461" s="43"/>
      <c r="G1461" s="44"/>
      <c r="H1461" s="11"/>
      <c r="I1461" s="11"/>
      <c r="J1461" s="11"/>
      <c r="K1461" s="11"/>
      <c r="L1461" s="48">
        <v>13126</v>
      </c>
      <c r="M1461" s="46"/>
      <c r="N1461" s="46"/>
      <c r="O1461" s="46"/>
      <c r="P1461" s="46"/>
      <c r="Q1461" s="46"/>
      <c r="R1461" s="11"/>
      <c r="S1461" s="47"/>
      <c r="X1461" s="26"/>
      <c r="Y1461" s="27"/>
      <c r="AA1461" s="36"/>
      <c r="AE1461" s="36"/>
    </row>
    <row r="1462" spans="1:31" customFormat="1" ht="15" x14ac:dyDescent="0.25">
      <c r="A1462" s="39"/>
      <c r="B1462" s="40"/>
      <c r="C1462" s="40"/>
      <c r="D1462" s="40"/>
      <c r="E1462" s="42" t="s">
        <v>784</v>
      </c>
      <c r="F1462" s="43"/>
      <c r="G1462" s="44"/>
      <c r="H1462" s="11"/>
      <c r="I1462" s="11"/>
      <c r="J1462" s="11"/>
      <c r="K1462" s="11"/>
      <c r="L1462" s="48">
        <v>6709</v>
      </c>
      <c r="M1462" s="46"/>
      <c r="N1462" s="46"/>
      <c r="O1462" s="46"/>
      <c r="P1462" s="46"/>
      <c r="Q1462" s="46"/>
      <c r="R1462" s="11"/>
      <c r="S1462" s="47"/>
      <c r="X1462" s="26"/>
      <c r="Y1462" s="27"/>
      <c r="AA1462" s="36"/>
      <c r="AE1462" s="36"/>
    </row>
    <row r="1463" spans="1:31" customFormat="1" ht="15" x14ac:dyDescent="0.25">
      <c r="A1463" s="39"/>
      <c r="B1463" s="40"/>
      <c r="C1463" s="40"/>
      <c r="D1463" s="40"/>
      <c r="E1463" s="42" t="s">
        <v>45</v>
      </c>
      <c r="F1463" s="43"/>
      <c r="G1463" s="44"/>
      <c r="H1463" s="11"/>
      <c r="I1463" s="11"/>
      <c r="J1463" s="11"/>
      <c r="K1463" s="11"/>
      <c r="L1463" s="48">
        <v>34626</v>
      </c>
      <c r="M1463" s="46"/>
      <c r="N1463" s="46"/>
      <c r="O1463" s="46"/>
      <c r="P1463" s="46"/>
      <c r="Q1463" s="46"/>
      <c r="R1463" s="11"/>
      <c r="S1463" s="47"/>
      <c r="X1463" s="26"/>
      <c r="Y1463" s="27"/>
      <c r="AA1463" s="36"/>
      <c r="AE1463" s="36"/>
    </row>
    <row r="1464" spans="1:31" customFormat="1" ht="68.25" x14ac:dyDescent="0.25">
      <c r="A1464" s="28" t="s">
        <v>785</v>
      </c>
      <c r="B1464" s="29" t="s">
        <v>347</v>
      </c>
      <c r="C1464" s="79" t="s">
        <v>786</v>
      </c>
      <c r="D1464" s="79"/>
      <c r="E1464" s="79"/>
      <c r="F1464" s="30" t="s">
        <v>40</v>
      </c>
      <c r="G1464" s="31">
        <v>80</v>
      </c>
      <c r="H1464" s="32">
        <v>99.3</v>
      </c>
      <c r="I1464" s="33">
        <v>99.3</v>
      </c>
      <c r="J1464" s="34"/>
      <c r="K1464" s="34"/>
      <c r="L1464" s="50">
        <v>7944</v>
      </c>
      <c r="M1464" s="50">
        <v>7944</v>
      </c>
      <c r="N1464" s="34"/>
      <c r="O1464" s="34"/>
      <c r="P1464" s="33">
        <v>0.28999999999999998</v>
      </c>
      <c r="Q1464" s="51">
        <v>23.2</v>
      </c>
      <c r="R1464" s="35">
        <v>0</v>
      </c>
      <c r="S1464" s="35">
        <v>0</v>
      </c>
      <c r="X1464" s="26"/>
      <c r="Y1464" s="27"/>
      <c r="AA1464" s="36" t="s">
        <v>786</v>
      </c>
      <c r="AE1464" s="36"/>
    </row>
    <row r="1465" spans="1:31" customFormat="1" ht="23.25" x14ac:dyDescent="0.25">
      <c r="A1465" s="37"/>
      <c r="B1465" s="49" t="s">
        <v>48</v>
      </c>
      <c r="C1465" s="80" t="s">
        <v>49</v>
      </c>
      <c r="D1465" s="80"/>
      <c r="E1465" s="80"/>
      <c r="F1465" s="80"/>
      <c r="G1465" s="80"/>
      <c r="H1465" s="80"/>
      <c r="I1465" s="80"/>
      <c r="J1465" s="80"/>
      <c r="K1465" s="80"/>
      <c r="L1465" s="80"/>
      <c r="M1465" s="80"/>
      <c r="N1465" s="80"/>
      <c r="O1465" s="80"/>
      <c r="P1465" s="80"/>
      <c r="Q1465" s="80"/>
      <c r="R1465" s="80"/>
      <c r="S1465" s="81"/>
      <c r="X1465" s="26"/>
      <c r="Y1465" s="27"/>
      <c r="AA1465" s="36"/>
      <c r="AD1465" s="2" t="s">
        <v>49</v>
      </c>
      <c r="AE1465" s="36"/>
    </row>
    <row r="1466" spans="1:31" customFormat="1" ht="15" x14ac:dyDescent="0.25">
      <c r="A1466" s="37"/>
      <c r="B1466" s="38" t="s">
        <v>37</v>
      </c>
      <c r="C1466" s="80" t="s">
        <v>41</v>
      </c>
      <c r="D1466" s="80"/>
      <c r="E1466" s="80"/>
      <c r="F1466" s="80"/>
      <c r="G1466" s="80"/>
      <c r="H1466" s="80"/>
      <c r="I1466" s="80"/>
      <c r="J1466" s="80"/>
      <c r="K1466" s="80"/>
      <c r="L1466" s="80"/>
      <c r="M1466" s="80"/>
      <c r="N1466" s="80"/>
      <c r="O1466" s="80"/>
      <c r="P1466" s="80"/>
      <c r="Q1466" s="80"/>
      <c r="R1466" s="80"/>
      <c r="S1466" s="81"/>
      <c r="X1466" s="26"/>
      <c r="Y1466" s="27"/>
      <c r="AA1466" s="36"/>
      <c r="AB1466" s="2" t="s">
        <v>41</v>
      </c>
      <c r="AE1466" s="36"/>
    </row>
    <row r="1467" spans="1:31" customFormat="1" ht="23.25" x14ac:dyDescent="0.25">
      <c r="A1467" s="39"/>
      <c r="B1467" s="82" t="s">
        <v>42</v>
      </c>
      <c r="C1467" s="82"/>
      <c r="D1467" s="82"/>
      <c r="E1467" s="82"/>
      <c r="F1467" s="40"/>
      <c r="G1467" s="40"/>
      <c r="H1467" s="40"/>
      <c r="I1467" s="40"/>
      <c r="J1467" s="40"/>
      <c r="K1467" s="40"/>
      <c r="L1467" s="40"/>
      <c r="M1467" s="40"/>
      <c r="N1467" s="40"/>
      <c r="O1467" s="40"/>
      <c r="P1467" s="40"/>
      <c r="Q1467" s="40"/>
      <c r="R1467" s="40"/>
      <c r="S1467" s="41"/>
      <c r="X1467" s="26"/>
      <c r="Y1467" s="27"/>
      <c r="AA1467" s="36"/>
      <c r="AC1467" s="2" t="s">
        <v>42</v>
      </c>
      <c r="AE1467" s="36"/>
    </row>
    <row r="1468" spans="1:31" customFormat="1" ht="15" x14ac:dyDescent="0.25">
      <c r="A1468" s="39"/>
      <c r="B1468" s="40"/>
      <c r="C1468" s="40"/>
      <c r="D1468" s="40"/>
      <c r="E1468" s="42" t="s">
        <v>787</v>
      </c>
      <c r="F1468" s="43"/>
      <c r="G1468" s="44"/>
      <c r="H1468" s="11"/>
      <c r="I1468" s="11"/>
      <c r="J1468" s="11"/>
      <c r="K1468" s="11"/>
      <c r="L1468" s="48">
        <v>7864</v>
      </c>
      <c r="M1468" s="46"/>
      <c r="N1468" s="46"/>
      <c r="O1468" s="46"/>
      <c r="P1468" s="46"/>
      <c r="Q1468" s="46"/>
      <c r="R1468" s="11"/>
      <c r="S1468" s="47"/>
      <c r="X1468" s="26"/>
      <c r="Y1468" s="27"/>
      <c r="AA1468" s="36"/>
      <c r="AE1468" s="36"/>
    </row>
    <row r="1469" spans="1:31" customFormat="1" ht="15" x14ac:dyDescent="0.25">
      <c r="A1469" s="39"/>
      <c r="B1469" s="40"/>
      <c r="C1469" s="40"/>
      <c r="D1469" s="40"/>
      <c r="E1469" s="42" t="s">
        <v>788</v>
      </c>
      <c r="F1469" s="43"/>
      <c r="G1469" s="44"/>
      <c r="H1469" s="11"/>
      <c r="I1469" s="11"/>
      <c r="J1469" s="11"/>
      <c r="K1469" s="11"/>
      <c r="L1469" s="48">
        <v>4019</v>
      </c>
      <c r="M1469" s="46"/>
      <c r="N1469" s="46"/>
      <c r="O1469" s="46"/>
      <c r="P1469" s="46"/>
      <c r="Q1469" s="46"/>
      <c r="R1469" s="11"/>
      <c r="S1469" s="47"/>
      <c r="X1469" s="26"/>
      <c r="Y1469" s="27"/>
      <c r="AA1469" s="36"/>
      <c r="AE1469" s="36"/>
    </row>
    <row r="1470" spans="1:31" customFormat="1" ht="15" x14ac:dyDescent="0.25">
      <c r="A1470" s="39"/>
      <c r="B1470" s="40"/>
      <c r="C1470" s="40"/>
      <c r="D1470" s="40"/>
      <c r="E1470" s="42" t="s">
        <v>45</v>
      </c>
      <c r="F1470" s="43"/>
      <c r="G1470" s="44"/>
      <c r="H1470" s="11"/>
      <c r="I1470" s="11"/>
      <c r="J1470" s="11"/>
      <c r="K1470" s="11"/>
      <c r="L1470" s="48">
        <v>20621</v>
      </c>
      <c r="M1470" s="46"/>
      <c r="N1470" s="46"/>
      <c r="O1470" s="46"/>
      <c r="P1470" s="46"/>
      <c r="Q1470" s="46"/>
      <c r="R1470" s="11"/>
      <c r="S1470" s="47"/>
      <c r="X1470" s="26"/>
      <c r="Y1470" s="27"/>
      <c r="AA1470" s="36"/>
      <c r="AE1470" s="36"/>
    </row>
    <row r="1471" spans="1:31" customFormat="1" ht="15" x14ac:dyDescent="0.25">
      <c r="A1471" s="78" t="s">
        <v>789</v>
      </c>
      <c r="B1471" s="78"/>
      <c r="C1471" s="78"/>
      <c r="D1471" s="78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X1471" s="26"/>
      <c r="Y1471" s="27"/>
      <c r="Z1471" s="2" t="s">
        <v>789</v>
      </c>
      <c r="AA1471" s="36"/>
      <c r="AE1471" s="36"/>
    </row>
    <row r="1472" spans="1:31" customFormat="1" ht="68.25" x14ac:dyDescent="0.25">
      <c r="A1472" s="28" t="s">
        <v>790</v>
      </c>
      <c r="B1472" s="29" t="s">
        <v>347</v>
      </c>
      <c r="C1472" s="79" t="s">
        <v>782</v>
      </c>
      <c r="D1472" s="79"/>
      <c r="E1472" s="79"/>
      <c r="F1472" s="30" t="s">
        <v>40</v>
      </c>
      <c r="G1472" s="31">
        <v>80</v>
      </c>
      <c r="H1472" s="32">
        <v>50.59</v>
      </c>
      <c r="I1472" s="33">
        <v>49.82</v>
      </c>
      <c r="J1472" s="34"/>
      <c r="K1472" s="34"/>
      <c r="L1472" s="50">
        <v>4047</v>
      </c>
      <c r="M1472" s="50">
        <v>3986</v>
      </c>
      <c r="N1472" s="34"/>
      <c r="O1472" s="34"/>
      <c r="P1472" s="33">
        <v>0.14000000000000001</v>
      </c>
      <c r="Q1472" s="51">
        <v>11.2</v>
      </c>
      <c r="R1472" s="35">
        <v>0</v>
      </c>
      <c r="S1472" s="35">
        <v>0</v>
      </c>
      <c r="X1472" s="26"/>
      <c r="Y1472" s="27"/>
      <c r="AA1472" s="36" t="s">
        <v>782</v>
      </c>
      <c r="AE1472" s="36"/>
    </row>
    <row r="1473" spans="1:31" customFormat="1" ht="15" x14ac:dyDescent="0.25">
      <c r="A1473" s="37"/>
      <c r="B1473" s="49"/>
      <c r="C1473" s="80" t="s">
        <v>791</v>
      </c>
      <c r="D1473" s="80"/>
      <c r="E1473" s="80"/>
      <c r="F1473" s="80"/>
      <c r="G1473" s="80"/>
      <c r="H1473" s="80"/>
      <c r="I1473" s="80"/>
      <c r="J1473" s="80"/>
      <c r="K1473" s="80"/>
      <c r="L1473" s="80"/>
      <c r="M1473" s="80"/>
      <c r="N1473" s="80"/>
      <c r="O1473" s="80"/>
      <c r="P1473" s="80"/>
      <c r="Q1473" s="80"/>
      <c r="R1473" s="80"/>
      <c r="S1473" s="81"/>
      <c r="X1473" s="26"/>
      <c r="Y1473" s="27"/>
      <c r="AA1473" s="36"/>
      <c r="AD1473" s="2" t="s">
        <v>791</v>
      </c>
      <c r="AE1473" s="36"/>
    </row>
    <row r="1474" spans="1:31" customFormat="1" ht="15" x14ac:dyDescent="0.25">
      <c r="A1474" s="37"/>
      <c r="B1474" s="38" t="s">
        <v>37</v>
      </c>
      <c r="C1474" s="80" t="s">
        <v>41</v>
      </c>
      <c r="D1474" s="80"/>
      <c r="E1474" s="80"/>
      <c r="F1474" s="80"/>
      <c r="G1474" s="80"/>
      <c r="H1474" s="80"/>
      <c r="I1474" s="80"/>
      <c r="J1474" s="80"/>
      <c r="K1474" s="80"/>
      <c r="L1474" s="80"/>
      <c r="M1474" s="80"/>
      <c r="N1474" s="80"/>
      <c r="O1474" s="80"/>
      <c r="P1474" s="80"/>
      <c r="Q1474" s="80"/>
      <c r="R1474" s="80"/>
      <c r="S1474" s="81"/>
      <c r="X1474" s="26"/>
      <c r="Y1474" s="27"/>
      <c r="AA1474" s="36"/>
      <c r="AB1474" s="2" t="s">
        <v>41</v>
      </c>
      <c r="AE1474" s="36"/>
    </row>
    <row r="1475" spans="1:31" customFormat="1" ht="23.25" x14ac:dyDescent="0.25">
      <c r="A1475" s="39"/>
      <c r="B1475" s="82" t="s">
        <v>42</v>
      </c>
      <c r="C1475" s="82"/>
      <c r="D1475" s="82"/>
      <c r="E1475" s="82"/>
      <c r="F1475" s="40"/>
      <c r="G1475" s="40"/>
      <c r="H1475" s="40"/>
      <c r="I1475" s="40"/>
      <c r="J1475" s="40"/>
      <c r="K1475" s="40"/>
      <c r="L1475" s="40"/>
      <c r="M1475" s="40"/>
      <c r="N1475" s="40"/>
      <c r="O1475" s="40"/>
      <c r="P1475" s="40"/>
      <c r="Q1475" s="40"/>
      <c r="R1475" s="40"/>
      <c r="S1475" s="41"/>
      <c r="X1475" s="26"/>
      <c r="Y1475" s="27"/>
      <c r="AA1475" s="36"/>
      <c r="AC1475" s="2" t="s">
        <v>42</v>
      </c>
      <c r="AE1475" s="36"/>
    </row>
    <row r="1476" spans="1:31" customFormat="1" ht="15" x14ac:dyDescent="0.25">
      <c r="A1476" s="39"/>
      <c r="B1476" s="40"/>
      <c r="C1476" s="40"/>
      <c r="D1476" s="40"/>
      <c r="E1476" s="42" t="s">
        <v>792</v>
      </c>
      <c r="F1476" s="43"/>
      <c r="G1476" s="44"/>
      <c r="H1476" s="11"/>
      <c r="I1476" s="11"/>
      <c r="J1476" s="11"/>
      <c r="K1476" s="11"/>
      <c r="L1476" s="48">
        <v>3947</v>
      </c>
      <c r="M1476" s="46"/>
      <c r="N1476" s="46"/>
      <c r="O1476" s="46"/>
      <c r="P1476" s="46"/>
      <c r="Q1476" s="46"/>
      <c r="R1476" s="11"/>
      <c r="S1476" s="47"/>
      <c r="X1476" s="26"/>
      <c r="Y1476" s="27"/>
      <c r="AA1476" s="36"/>
      <c r="AE1476" s="36"/>
    </row>
    <row r="1477" spans="1:31" customFormat="1" ht="15" x14ac:dyDescent="0.25">
      <c r="A1477" s="39"/>
      <c r="B1477" s="40"/>
      <c r="C1477" s="40"/>
      <c r="D1477" s="40"/>
      <c r="E1477" s="42" t="s">
        <v>793</v>
      </c>
      <c r="F1477" s="43"/>
      <c r="G1477" s="44"/>
      <c r="H1477" s="11"/>
      <c r="I1477" s="11"/>
      <c r="J1477" s="11"/>
      <c r="K1477" s="11"/>
      <c r="L1477" s="48">
        <v>2017</v>
      </c>
      <c r="M1477" s="46"/>
      <c r="N1477" s="46"/>
      <c r="O1477" s="46"/>
      <c r="P1477" s="46"/>
      <c r="Q1477" s="46"/>
      <c r="R1477" s="11"/>
      <c r="S1477" s="47"/>
      <c r="X1477" s="26"/>
      <c r="Y1477" s="27"/>
      <c r="AA1477" s="36"/>
      <c r="AE1477" s="36"/>
    </row>
    <row r="1478" spans="1:31" customFormat="1" ht="15" x14ac:dyDescent="0.25">
      <c r="A1478" s="39"/>
      <c r="B1478" s="40"/>
      <c r="C1478" s="40"/>
      <c r="D1478" s="40"/>
      <c r="E1478" s="42" t="s">
        <v>45</v>
      </c>
      <c r="F1478" s="43"/>
      <c r="G1478" s="44"/>
      <c r="H1478" s="11"/>
      <c r="I1478" s="11"/>
      <c r="J1478" s="11"/>
      <c r="K1478" s="11"/>
      <c r="L1478" s="48">
        <v>10410</v>
      </c>
      <c r="M1478" s="46"/>
      <c r="N1478" s="46"/>
      <c r="O1478" s="46"/>
      <c r="P1478" s="46"/>
      <c r="Q1478" s="46"/>
      <c r="R1478" s="11"/>
      <c r="S1478" s="47"/>
      <c r="X1478" s="26"/>
      <c r="Y1478" s="27"/>
      <c r="AA1478" s="36"/>
      <c r="AE1478" s="36"/>
    </row>
    <row r="1479" spans="1:31" customFormat="1" ht="68.25" x14ac:dyDescent="0.25">
      <c r="A1479" s="28" t="s">
        <v>794</v>
      </c>
      <c r="B1479" s="29" t="s">
        <v>347</v>
      </c>
      <c r="C1479" s="79" t="s">
        <v>786</v>
      </c>
      <c r="D1479" s="79"/>
      <c r="E1479" s="79"/>
      <c r="F1479" s="30" t="s">
        <v>40</v>
      </c>
      <c r="G1479" s="31">
        <v>80</v>
      </c>
      <c r="H1479" s="32">
        <v>29.76</v>
      </c>
      <c r="I1479" s="33">
        <v>29.76</v>
      </c>
      <c r="J1479" s="34"/>
      <c r="K1479" s="34"/>
      <c r="L1479" s="50">
        <v>2381</v>
      </c>
      <c r="M1479" s="50">
        <v>2381</v>
      </c>
      <c r="N1479" s="34"/>
      <c r="O1479" s="34"/>
      <c r="P1479" s="33">
        <v>0.09</v>
      </c>
      <c r="Q1479" s="51">
        <v>7.2</v>
      </c>
      <c r="R1479" s="35">
        <v>0</v>
      </c>
      <c r="S1479" s="35">
        <v>0</v>
      </c>
      <c r="X1479" s="26"/>
      <c r="Y1479" s="27"/>
      <c r="AA1479" s="36" t="s">
        <v>786</v>
      </c>
      <c r="AE1479" s="36"/>
    </row>
    <row r="1480" spans="1:31" customFormat="1" ht="23.25" x14ac:dyDescent="0.25">
      <c r="A1480" s="37"/>
      <c r="B1480" s="49" t="s">
        <v>48</v>
      </c>
      <c r="C1480" s="80" t="s">
        <v>49</v>
      </c>
      <c r="D1480" s="80"/>
      <c r="E1480" s="80"/>
      <c r="F1480" s="80"/>
      <c r="G1480" s="80"/>
      <c r="H1480" s="80"/>
      <c r="I1480" s="80"/>
      <c r="J1480" s="80"/>
      <c r="K1480" s="80"/>
      <c r="L1480" s="80"/>
      <c r="M1480" s="80"/>
      <c r="N1480" s="80"/>
      <c r="O1480" s="80"/>
      <c r="P1480" s="80"/>
      <c r="Q1480" s="80"/>
      <c r="R1480" s="80"/>
      <c r="S1480" s="81"/>
      <c r="X1480" s="26"/>
      <c r="Y1480" s="27"/>
      <c r="AA1480" s="36"/>
      <c r="AD1480" s="2" t="s">
        <v>49</v>
      </c>
      <c r="AE1480" s="36"/>
    </row>
    <row r="1481" spans="1:31" customFormat="1" ht="15" x14ac:dyDescent="0.25">
      <c r="A1481" s="37"/>
      <c r="B1481" s="49"/>
      <c r="C1481" s="80" t="s">
        <v>791</v>
      </c>
      <c r="D1481" s="80"/>
      <c r="E1481" s="80"/>
      <c r="F1481" s="80"/>
      <c r="G1481" s="80"/>
      <c r="H1481" s="80"/>
      <c r="I1481" s="80"/>
      <c r="J1481" s="80"/>
      <c r="K1481" s="80"/>
      <c r="L1481" s="80"/>
      <c r="M1481" s="80"/>
      <c r="N1481" s="80"/>
      <c r="O1481" s="80"/>
      <c r="P1481" s="80"/>
      <c r="Q1481" s="80"/>
      <c r="R1481" s="80"/>
      <c r="S1481" s="81"/>
      <c r="X1481" s="26"/>
      <c r="Y1481" s="27"/>
      <c r="AA1481" s="36"/>
      <c r="AD1481" s="2" t="s">
        <v>791</v>
      </c>
      <c r="AE1481" s="36"/>
    </row>
    <row r="1482" spans="1:31" customFormat="1" ht="15" x14ac:dyDescent="0.25">
      <c r="A1482" s="37"/>
      <c r="B1482" s="38" t="s">
        <v>37</v>
      </c>
      <c r="C1482" s="80" t="s">
        <v>41</v>
      </c>
      <c r="D1482" s="80"/>
      <c r="E1482" s="80"/>
      <c r="F1482" s="80"/>
      <c r="G1482" s="80"/>
      <c r="H1482" s="80"/>
      <c r="I1482" s="80"/>
      <c r="J1482" s="80"/>
      <c r="K1482" s="80"/>
      <c r="L1482" s="80"/>
      <c r="M1482" s="80"/>
      <c r="N1482" s="80"/>
      <c r="O1482" s="80"/>
      <c r="P1482" s="80"/>
      <c r="Q1482" s="80"/>
      <c r="R1482" s="80"/>
      <c r="S1482" s="81"/>
      <c r="X1482" s="26"/>
      <c r="Y1482" s="27"/>
      <c r="AA1482" s="36"/>
      <c r="AB1482" s="2" t="s">
        <v>41</v>
      </c>
      <c r="AE1482" s="36"/>
    </row>
    <row r="1483" spans="1:31" customFormat="1" ht="23.25" x14ac:dyDescent="0.25">
      <c r="A1483" s="39"/>
      <c r="B1483" s="82" t="s">
        <v>42</v>
      </c>
      <c r="C1483" s="82"/>
      <c r="D1483" s="82"/>
      <c r="E1483" s="82"/>
      <c r="F1483" s="40"/>
      <c r="G1483" s="40"/>
      <c r="H1483" s="40"/>
      <c r="I1483" s="40"/>
      <c r="J1483" s="40"/>
      <c r="K1483" s="40"/>
      <c r="L1483" s="40"/>
      <c r="M1483" s="40"/>
      <c r="N1483" s="40"/>
      <c r="O1483" s="40"/>
      <c r="P1483" s="40"/>
      <c r="Q1483" s="40"/>
      <c r="R1483" s="40"/>
      <c r="S1483" s="41"/>
      <c r="X1483" s="26"/>
      <c r="Y1483" s="27"/>
      <c r="AA1483" s="36"/>
      <c r="AC1483" s="2" t="s">
        <v>42</v>
      </c>
      <c r="AE1483" s="36"/>
    </row>
    <row r="1484" spans="1:31" customFormat="1" ht="15" x14ac:dyDescent="0.25">
      <c r="A1484" s="39"/>
      <c r="B1484" s="40"/>
      <c r="C1484" s="40"/>
      <c r="D1484" s="40"/>
      <c r="E1484" s="42" t="s">
        <v>795</v>
      </c>
      <c r="F1484" s="43"/>
      <c r="G1484" s="44"/>
      <c r="H1484" s="11"/>
      <c r="I1484" s="11"/>
      <c r="J1484" s="11"/>
      <c r="K1484" s="11"/>
      <c r="L1484" s="48">
        <v>2357</v>
      </c>
      <c r="M1484" s="46"/>
      <c r="N1484" s="46"/>
      <c r="O1484" s="46"/>
      <c r="P1484" s="46"/>
      <c r="Q1484" s="46"/>
      <c r="R1484" s="11"/>
      <c r="S1484" s="47"/>
      <c r="X1484" s="26"/>
      <c r="Y1484" s="27"/>
      <c r="AA1484" s="36"/>
      <c r="AE1484" s="36"/>
    </row>
    <row r="1485" spans="1:31" customFormat="1" ht="15" x14ac:dyDescent="0.25">
      <c r="A1485" s="39"/>
      <c r="B1485" s="40"/>
      <c r="C1485" s="40"/>
      <c r="D1485" s="40"/>
      <c r="E1485" s="42" t="s">
        <v>796</v>
      </c>
      <c r="F1485" s="43"/>
      <c r="G1485" s="44"/>
      <c r="H1485" s="11"/>
      <c r="I1485" s="11"/>
      <c r="J1485" s="11"/>
      <c r="K1485" s="11"/>
      <c r="L1485" s="48">
        <v>1205</v>
      </c>
      <c r="M1485" s="46"/>
      <c r="N1485" s="46"/>
      <c r="O1485" s="46"/>
      <c r="P1485" s="46"/>
      <c r="Q1485" s="46"/>
      <c r="R1485" s="11"/>
      <c r="S1485" s="47"/>
      <c r="X1485" s="26"/>
      <c r="Y1485" s="27"/>
      <c r="AA1485" s="36"/>
      <c r="AE1485" s="36"/>
    </row>
    <row r="1486" spans="1:31" customFormat="1" ht="15" x14ac:dyDescent="0.25">
      <c r="A1486" s="39"/>
      <c r="B1486" s="40"/>
      <c r="C1486" s="40"/>
      <c r="D1486" s="40"/>
      <c r="E1486" s="42" t="s">
        <v>45</v>
      </c>
      <c r="F1486" s="43"/>
      <c r="G1486" s="44"/>
      <c r="H1486" s="11"/>
      <c r="I1486" s="11"/>
      <c r="J1486" s="11"/>
      <c r="K1486" s="11"/>
      <c r="L1486" s="48">
        <v>6181</v>
      </c>
      <c r="M1486" s="46"/>
      <c r="N1486" s="46"/>
      <c r="O1486" s="46"/>
      <c r="P1486" s="46"/>
      <c r="Q1486" s="46"/>
      <c r="R1486" s="11"/>
      <c r="S1486" s="47"/>
      <c r="X1486" s="26"/>
      <c r="Y1486" s="27"/>
      <c r="AA1486" s="36"/>
      <c r="AE1486" s="36"/>
    </row>
    <row r="1487" spans="1:31" customFormat="1" ht="15" x14ac:dyDescent="0.25">
      <c r="A1487" s="77" t="s">
        <v>92</v>
      </c>
      <c r="B1487" s="77"/>
      <c r="C1487" s="77"/>
      <c r="D1487" s="77"/>
      <c r="E1487" s="77"/>
      <c r="F1487" s="77"/>
      <c r="G1487" s="77"/>
      <c r="H1487" s="77"/>
      <c r="I1487" s="77"/>
      <c r="J1487" s="77"/>
      <c r="K1487" s="77"/>
      <c r="L1487" s="77"/>
      <c r="M1487" s="77"/>
      <c r="N1487" s="77"/>
      <c r="O1487" s="77"/>
      <c r="P1487" s="77"/>
      <c r="Q1487" s="77"/>
      <c r="R1487" s="77"/>
      <c r="S1487" s="77"/>
      <c r="X1487" s="26"/>
      <c r="Y1487" s="27" t="s">
        <v>92</v>
      </c>
      <c r="AA1487" s="36"/>
      <c r="AE1487" s="36"/>
    </row>
    <row r="1488" spans="1:31" customFormat="1" ht="15" x14ac:dyDescent="0.25">
      <c r="A1488" s="78" t="s">
        <v>797</v>
      </c>
      <c r="B1488" s="78"/>
      <c r="C1488" s="78"/>
      <c r="D1488" s="78"/>
      <c r="E1488" s="78"/>
      <c r="F1488" s="78"/>
      <c r="G1488" s="78"/>
      <c r="H1488" s="78"/>
      <c r="I1488" s="78"/>
      <c r="J1488" s="78"/>
      <c r="K1488" s="78"/>
      <c r="L1488" s="78"/>
      <c r="M1488" s="78"/>
      <c r="N1488" s="78"/>
      <c r="O1488" s="78"/>
      <c r="P1488" s="78"/>
      <c r="Q1488" s="78"/>
      <c r="R1488" s="78"/>
      <c r="S1488" s="78"/>
      <c r="X1488" s="26"/>
      <c r="Y1488" s="27"/>
      <c r="Z1488" s="2" t="s">
        <v>797</v>
      </c>
      <c r="AA1488" s="36"/>
      <c r="AE1488" s="36"/>
    </row>
    <row r="1489" spans="1:31" customFormat="1" ht="79.5" x14ac:dyDescent="0.25">
      <c r="A1489" s="28" t="s">
        <v>798</v>
      </c>
      <c r="B1489" s="29" t="s">
        <v>64</v>
      </c>
      <c r="C1489" s="79" t="s">
        <v>799</v>
      </c>
      <c r="D1489" s="79"/>
      <c r="E1489" s="79"/>
      <c r="F1489" s="30" t="s">
        <v>40</v>
      </c>
      <c r="G1489" s="31">
        <v>20</v>
      </c>
      <c r="H1489" s="32">
        <v>902.71</v>
      </c>
      <c r="I1489" s="33">
        <v>902.71</v>
      </c>
      <c r="J1489" s="34"/>
      <c r="K1489" s="34"/>
      <c r="L1489" s="50">
        <v>18054</v>
      </c>
      <c r="M1489" s="50">
        <v>18054</v>
      </c>
      <c r="N1489" s="34"/>
      <c r="O1489" s="34"/>
      <c r="P1489" s="33">
        <v>2.64</v>
      </c>
      <c r="Q1489" s="51">
        <v>52.8</v>
      </c>
      <c r="R1489" s="35">
        <v>0</v>
      </c>
      <c r="S1489" s="35">
        <v>0</v>
      </c>
      <c r="X1489" s="26"/>
      <c r="Y1489" s="27"/>
      <c r="AA1489" s="36" t="s">
        <v>799</v>
      </c>
      <c r="AE1489" s="36"/>
    </row>
    <row r="1490" spans="1:31" customFormat="1" ht="23.25" x14ac:dyDescent="0.25">
      <c r="A1490" s="37"/>
      <c r="B1490" s="49" t="s">
        <v>48</v>
      </c>
      <c r="C1490" s="80" t="s">
        <v>49</v>
      </c>
      <c r="D1490" s="80"/>
      <c r="E1490" s="80"/>
      <c r="F1490" s="80"/>
      <c r="G1490" s="80"/>
      <c r="H1490" s="80"/>
      <c r="I1490" s="80"/>
      <c r="J1490" s="80"/>
      <c r="K1490" s="80"/>
      <c r="L1490" s="80"/>
      <c r="M1490" s="80"/>
      <c r="N1490" s="80"/>
      <c r="O1490" s="80"/>
      <c r="P1490" s="80"/>
      <c r="Q1490" s="80"/>
      <c r="R1490" s="80"/>
      <c r="S1490" s="81"/>
      <c r="X1490" s="26"/>
      <c r="Y1490" s="27"/>
      <c r="AA1490" s="36"/>
      <c r="AD1490" s="2" t="s">
        <v>49</v>
      </c>
      <c r="AE1490" s="36"/>
    </row>
    <row r="1491" spans="1:31" customFormat="1" ht="15" x14ac:dyDescent="0.25">
      <c r="A1491" s="37"/>
      <c r="B1491" s="38" t="s">
        <v>37</v>
      </c>
      <c r="C1491" s="80" t="s">
        <v>41</v>
      </c>
      <c r="D1491" s="80"/>
      <c r="E1491" s="80"/>
      <c r="F1491" s="80"/>
      <c r="G1491" s="80"/>
      <c r="H1491" s="80"/>
      <c r="I1491" s="80"/>
      <c r="J1491" s="80"/>
      <c r="K1491" s="80"/>
      <c r="L1491" s="80"/>
      <c r="M1491" s="80"/>
      <c r="N1491" s="80"/>
      <c r="O1491" s="80"/>
      <c r="P1491" s="80"/>
      <c r="Q1491" s="80"/>
      <c r="R1491" s="80"/>
      <c r="S1491" s="81"/>
      <c r="X1491" s="26"/>
      <c r="Y1491" s="27"/>
      <c r="AA1491" s="36"/>
      <c r="AB1491" s="2" t="s">
        <v>41</v>
      </c>
      <c r="AE1491" s="36"/>
    </row>
    <row r="1492" spans="1:31" customFormat="1" ht="23.25" x14ac:dyDescent="0.25">
      <c r="A1492" s="39"/>
      <c r="B1492" s="82" t="s">
        <v>42</v>
      </c>
      <c r="C1492" s="82"/>
      <c r="D1492" s="82"/>
      <c r="E1492" s="82"/>
      <c r="F1492" s="40"/>
      <c r="G1492" s="40"/>
      <c r="H1492" s="40"/>
      <c r="I1492" s="40"/>
      <c r="J1492" s="40"/>
      <c r="K1492" s="40"/>
      <c r="L1492" s="40"/>
      <c r="M1492" s="40"/>
      <c r="N1492" s="40"/>
      <c r="O1492" s="40"/>
      <c r="P1492" s="40"/>
      <c r="Q1492" s="40"/>
      <c r="R1492" s="40"/>
      <c r="S1492" s="41"/>
      <c r="X1492" s="26"/>
      <c r="Y1492" s="27"/>
      <c r="AA1492" s="36"/>
      <c r="AC1492" s="2" t="s">
        <v>42</v>
      </c>
      <c r="AE1492" s="36"/>
    </row>
    <row r="1493" spans="1:31" customFormat="1" ht="15" x14ac:dyDescent="0.25">
      <c r="A1493" s="39"/>
      <c r="B1493" s="40"/>
      <c r="C1493" s="40"/>
      <c r="D1493" s="40"/>
      <c r="E1493" s="42" t="s">
        <v>800</v>
      </c>
      <c r="F1493" s="43"/>
      <c r="G1493" s="44"/>
      <c r="H1493" s="11"/>
      <c r="I1493" s="11"/>
      <c r="J1493" s="11"/>
      <c r="K1493" s="11"/>
      <c r="L1493" s="48">
        <v>17873</v>
      </c>
      <c r="M1493" s="46"/>
      <c r="N1493" s="46"/>
      <c r="O1493" s="46"/>
      <c r="P1493" s="46"/>
      <c r="Q1493" s="46"/>
      <c r="R1493" s="11"/>
      <c r="S1493" s="47"/>
      <c r="X1493" s="26"/>
      <c r="Y1493" s="27"/>
      <c r="AA1493" s="36"/>
      <c r="AE1493" s="36"/>
    </row>
    <row r="1494" spans="1:31" customFormat="1" ht="15" x14ac:dyDescent="0.25">
      <c r="A1494" s="39"/>
      <c r="B1494" s="40"/>
      <c r="C1494" s="40"/>
      <c r="D1494" s="40"/>
      <c r="E1494" s="42" t="s">
        <v>801</v>
      </c>
      <c r="F1494" s="43"/>
      <c r="G1494" s="44"/>
      <c r="H1494" s="11"/>
      <c r="I1494" s="11"/>
      <c r="J1494" s="11"/>
      <c r="K1494" s="11"/>
      <c r="L1494" s="48">
        <v>9135</v>
      </c>
      <c r="M1494" s="46"/>
      <c r="N1494" s="46"/>
      <c r="O1494" s="46"/>
      <c r="P1494" s="46"/>
      <c r="Q1494" s="46"/>
      <c r="R1494" s="11"/>
      <c r="S1494" s="47"/>
      <c r="X1494" s="26"/>
      <c r="Y1494" s="27"/>
      <c r="AA1494" s="36"/>
      <c r="AE1494" s="36"/>
    </row>
    <row r="1495" spans="1:31" customFormat="1" ht="15" x14ac:dyDescent="0.25">
      <c r="A1495" s="39"/>
      <c r="B1495" s="40"/>
      <c r="C1495" s="40"/>
      <c r="D1495" s="40"/>
      <c r="E1495" s="42" t="s">
        <v>45</v>
      </c>
      <c r="F1495" s="43"/>
      <c r="G1495" s="44"/>
      <c r="H1495" s="11"/>
      <c r="I1495" s="11"/>
      <c r="J1495" s="11"/>
      <c r="K1495" s="11"/>
      <c r="L1495" s="48">
        <v>46867</v>
      </c>
      <c r="M1495" s="46"/>
      <c r="N1495" s="46"/>
      <c r="O1495" s="46"/>
      <c r="P1495" s="46"/>
      <c r="Q1495" s="46"/>
      <c r="R1495" s="11"/>
      <c r="S1495" s="47"/>
      <c r="X1495" s="26"/>
      <c r="Y1495" s="27"/>
      <c r="AA1495" s="36"/>
      <c r="AE1495" s="36"/>
    </row>
    <row r="1496" spans="1:31" customFormat="1" ht="79.5" x14ac:dyDescent="0.25">
      <c r="A1496" s="28" t="s">
        <v>802</v>
      </c>
      <c r="B1496" s="29" t="s">
        <v>64</v>
      </c>
      <c r="C1496" s="79" t="s">
        <v>803</v>
      </c>
      <c r="D1496" s="79"/>
      <c r="E1496" s="79"/>
      <c r="F1496" s="30" t="s">
        <v>40</v>
      </c>
      <c r="G1496" s="31">
        <v>20</v>
      </c>
      <c r="H1496" s="32">
        <v>1517.52</v>
      </c>
      <c r="I1496" s="32">
        <v>1504.41</v>
      </c>
      <c r="J1496" s="34"/>
      <c r="K1496" s="34"/>
      <c r="L1496" s="50">
        <v>30350</v>
      </c>
      <c r="M1496" s="50">
        <v>30088</v>
      </c>
      <c r="N1496" s="34"/>
      <c r="O1496" s="34"/>
      <c r="P1496" s="51">
        <v>4.4000000000000004</v>
      </c>
      <c r="Q1496" s="35">
        <v>88</v>
      </c>
      <c r="R1496" s="35">
        <v>0</v>
      </c>
      <c r="S1496" s="35">
        <v>0</v>
      </c>
      <c r="X1496" s="26"/>
      <c r="Y1496" s="27"/>
      <c r="AA1496" s="36" t="s">
        <v>803</v>
      </c>
      <c r="AE1496" s="36"/>
    </row>
    <row r="1497" spans="1:31" customFormat="1" ht="15" x14ac:dyDescent="0.25">
      <c r="A1497" s="37"/>
      <c r="B1497" s="38" t="s">
        <v>37</v>
      </c>
      <c r="C1497" s="80" t="s">
        <v>41</v>
      </c>
      <c r="D1497" s="80"/>
      <c r="E1497" s="80"/>
      <c r="F1497" s="80"/>
      <c r="G1497" s="80"/>
      <c r="H1497" s="80"/>
      <c r="I1497" s="80"/>
      <c r="J1497" s="80"/>
      <c r="K1497" s="80"/>
      <c r="L1497" s="80"/>
      <c r="M1497" s="80"/>
      <c r="N1497" s="80"/>
      <c r="O1497" s="80"/>
      <c r="P1497" s="80"/>
      <c r="Q1497" s="80"/>
      <c r="R1497" s="80"/>
      <c r="S1497" s="81"/>
      <c r="X1497" s="26"/>
      <c r="Y1497" s="27"/>
      <c r="AA1497" s="36"/>
      <c r="AB1497" s="2" t="s">
        <v>41</v>
      </c>
      <c r="AE1497" s="36"/>
    </row>
    <row r="1498" spans="1:31" customFormat="1" ht="23.25" x14ac:dyDescent="0.25">
      <c r="A1498" s="39"/>
      <c r="B1498" s="82" t="s">
        <v>42</v>
      </c>
      <c r="C1498" s="82"/>
      <c r="D1498" s="82"/>
      <c r="E1498" s="82"/>
      <c r="F1498" s="40"/>
      <c r="G1498" s="40"/>
      <c r="H1498" s="40"/>
      <c r="I1498" s="40"/>
      <c r="J1498" s="40"/>
      <c r="K1498" s="40"/>
      <c r="L1498" s="40"/>
      <c r="M1498" s="40"/>
      <c r="N1498" s="40"/>
      <c r="O1498" s="40"/>
      <c r="P1498" s="40"/>
      <c r="Q1498" s="40"/>
      <c r="R1498" s="40"/>
      <c r="S1498" s="41"/>
      <c r="X1498" s="26"/>
      <c r="Y1498" s="27"/>
      <c r="AA1498" s="36"/>
      <c r="AC1498" s="2" t="s">
        <v>42</v>
      </c>
      <c r="AE1498" s="36"/>
    </row>
    <row r="1499" spans="1:31" customFormat="1" ht="15" x14ac:dyDescent="0.25">
      <c r="A1499" s="39"/>
      <c r="B1499" s="40"/>
      <c r="C1499" s="40"/>
      <c r="D1499" s="40"/>
      <c r="E1499" s="42" t="s">
        <v>804</v>
      </c>
      <c r="F1499" s="43"/>
      <c r="G1499" s="44"/>
      <c r="H1499" s="11"/>
      <c r="I1499" s="11"/>
      <c r="J1499" s="11"/>
      <c r="K1499" s="11"/>
      <c r="L1499" s="48">
        <v>29787</v>
      </c>
      <c r="M1499" s="46"/>
      <c r="N1499" s="46"/>
      <c r="O1499" s="46"/>
      <c r="P1499" s="46"/>
      <c r="Q1499" s="46"/>
      <c r="R1499" s="11"/>
      <c r="S1499" s="47"/>
      <c r="X1499" s="26"/>
      <c r="Y1499" s="27"/>
      <c r="AA1499" s="36"/>
      <c r="AE1499" s="36"/>
    </row>
    <row r="1500" spans="1:31" customFormat="1" ht="15" x14ac:dyDescent="0.25">
      <c r="A1500" s="39"/>
      <c r="B1500" s="40"/>
      <c r="C1500" s="40"/>
      <c r="D1500" s="40"/>
      <c r="E1500" s="42" t="s">
        <v>805</v>
      </c>
      <c r="F1500" s="43"/>
      <c r="G1500" s="44"/>
      <c r="H1500" s="11"/>
      <c r="I1500" s="11"/>
      <c r="J1500" s="11"/>
      <c r="K1500" s="11"/>
      <c r="L1500" s="48">
        <v>15225</v>
      </c>
      <c r="M1500" s="46"/>
      <c r="N1500" s="46"/>
      <c r="O1500" s="46"/>
      <c r="P1500" s="46"/>
      <c r="Q1500" s="46"/>
      <c r="R1500" s="11"/>
      <c r="S1500" s="47"/>
      <c r="X1500" s="26"/>
      <c r="Y1500" s="27"/>
      <c r="AA1500" s="36"/>
      <c r="AE1500" s="36"/>
    </row>
    <row r="1501" spans="1:31" customFormat="1" ht="15" x14ac:dyDescent="0.25">
      <c r="A1501" s="39"/>
      <c r="B1501" s="40"/>
      <c r="C1501" s="40"/>
      <c r="D1501" s="40"/>
      <c r="E1501" s="42" t="s">
        <v>45</v>
      </c>
      <c r="F1501" s="43"/>
      <c r="G1501" s="44"/>
      <c r="H1501" s="11"/>
      <c r="I1501" s="11"/>
      <c r="J1501" s="11"/>
      <c r="K1501" s="11"/>
      <c r="L1501" s="48">
        <v>78371</v>
      </c>
      <c r="M1501" s="46"/>
      <c r="N1501" s="46"/>
      <c r="O1501" s="46"/>
      <c r="P1501" s="46"/>
      <c r="Q1501" s="46"/>
      <c r="R1501" s="11"/>
      <c r="S1501" s="47"/>
      <c r="X1501" s="26"/>
      <c r="Y1501" s="27"/>
      <c r="AA1501" s="36"/>
      <c r="AE1501" s="36"/>
    </row>
    <row r="1502" spans="1:31" customFormat="1" ht="45.75" x14ac:dyDescent="0.25">
      <c r="A1502" s="28" t="s">
        <v>806</v>
      </c>
      <c r="B1502" s="29" t="s">
        <v>807</v>
      </c>
      <c r="C1502" s="79" t="s">
        <v>808</v>
      </c>
      <c r="D1502" s="79"/>
      <c r="E1502" s="79"/>
      <c r="F1502" s="30"/>
      <c r="G1502" s="31">
        <v>0</v>
      </c>
      <c r="H1502" s="32"/>
      <c r="I1502" s="34"/>
      <c r="J1502" s="34"/>
      <c r="K1502" s="34"/>
      <c r="L1502" s="34"/>
      <c r="M1502" s="34"/>
      <c r="N1502" s="34"/>
      <c r="O1502" s="34"/>
      <c r="P1502" s="35">
        <v>0</v>
      </c>
      <c r="Q1502" s="35">
        <v>0</v>
      </c>
      <c r="R1502" s="35">
        <v>0</v>
      </c>
      <c r="S1502" s="35">
        <v>0</v>
      </c>
      <c r="X1502" s="26"/>
      <c r="Y1502" s="27"/>
      <c r="AA1502" s="36" t="s">
        <v>808</v>
      </c>
      <c r="AE1502" s="36"/>
    </row>
    <row r="1503" spans="1:31" customFormat="1" ht="15" x14ac:dyDescent="0.25">
      <c r="A1503" s="39"/>
      <c r="B1503" s="82" t="s">
        <v>203</v>
      </c>
      <c r="C1503" s="82"/>
      <c r="D1503" s="82"/>
      <c r="E1503" s="82"/>
      <c r="F1503" s="40"/>
      <c r="G1503" s="40"/>
      <c r="H1503" s="40"/>
      <c r="I1503" s="40"/>
      <c r="J1503" s="40"/>
      <c r="K1503" s="40"/>
      <c r="L1503" s="40"/>
      <c r="M1503" s="40"/>
      <c r="N1503" s="40"/>
      <c r="O1503" s="40"/>
      <c r="P1503" s="40"/>
      <c r="Q1503" s="40"/>
      <c r="R1503" s="40"/>
      <c r="S1503" s="41"/>
      <c r="X1503" s="26"/>
      <c r="Y1503" s="27"/>
      <c r="AA1503" s="36"/>
      <c r="AC1503" s="2" t="s">
        <v>203</v>
      </c>
      <c r="AE1503" s="36"/>
    </row>
    <row r="1504" spans="1:31" customFormat="1" ht="45.75" x14ac:dyDescent="0.25">
      <c r="A1504" s="28" t="s">
        <v>809</v>
      </c>
      <c r="B1504" s="29" t="s">
        <v>807</v>
      </c>
      <c r="C1504" s="79" t="s">
        <v>810</v>
      </c>
      <c r="D1504" s="79"/>
      <c r="E1504" s="79"/>
      <c r="F1504" s="30"/>
      <c r="G1504" s="31">
        <v>0</v>
      </c>
      <c r="H1504" s="32"/>
      <c r="I1504" s="34"/>
      <c r="J1504" s="34"/>
      <c r="K1504" s="34"/>
      <c r="L1504" s="34"/>
      <c r="M1504" s="34"/>
      <c r="N1504" s="34"/>
      <c r="O1504" s="34"/>
      <c r="P1504" s="35">
        <v>0</v>
      </c>
      <c r="Q1504" s="35">
        <v>0</v>
      </c>
      <c r="R1504" s="35">
        <v>0</v>
      </c>
      <c r="S1504" s="35">
        <v>0</v>
      </c>
      <c r="X1504" s="26"/>
      <c r="Y1504" s="27"/>
      <c r="AA1504" s="36" t="s">
        <v>810</v>
      </c>
      <c r="AE1504" s="36"/>
    </row>
    <row r="1505" spans="1:32" customFormat="1" ht="15" x14ac:dyDescent="0.25">
      <c r="A1505" s="39"/>
      <c r="B1505" s="82" t="s">
        <v>203</v>
      </c>
      <c r="C1505" s="82"/>
      <c r="D1505" s="82"/>
      <c r="E1505" s="82"/>
      <c r="F1505" s="40"/>
      <c r="G1505" s="40"/>
      <c r="H1505" s="40"/>
      <c r="I1505" s="40"/>
      <c r="J1505" s="40"/>
      <c r="K1505" s="40"/>
      <c r="L1505" s="40"/>
      <c r="M1505" s="40"/>
      <c r="N1505" s="40"/>
      <c r="O1505" s="40"/>
      <c r="P1505" s="40"/>
      <c r="Q1505" s="40"/>
      <c r="R1505" s="40"/>
      <c r="S1505" s="41"/>
      <c r="X1505" s="26"/>
      <c r="Y1505" s="27"/>
      <c r="AA1505" s="36"/>
      <c r="AC1505" s="2" t="s">
        <v>203</v>
      </c>
      <c r="AE1505" s="36"/>
    </row>
    <row r="1506" spans="1:32" customFormat="1" ht="57" x14ac:dyDescent="0.25">
      <c r="A1506" s="28" t="s">
        <v>811</v>
      </c>
      <c r="B1506" s="29" t="s">
        <v>807</v>
      </c>
      <c r="C1506" s="79" t="s">
        <v>812</v>
      </c>
      <c r="D1506" s="79"/>
      <c r="E1506" s="79"/>
      <c r="F1506" s="30"/>
      <c r="G1506" s="31">
        <v>0</v>
      </c>
      <c r="H1506" s="32"/>
      <c r="I1506" s="34"/>
      <c r="J1506" s="34"/>
      <c r="K1506" s="34"/>
      <c r="L1506" s="34"/>
      <c r="M1506" s="34"/>
      <c r="N1506" s="34"/>
      <c r="O1506" s="34"/>
      <c r="P1506" s="35">
        <v>0</v>
      </c>
      <c r="Q1506" s="35">
        <v>0</v>
      </c>
      <c r="R1506" s="35">
        <v>0</v>
      </c>
      <c r="S1506" s="35">
        <v>0</v>
      </c>
      <c r="X1506" s="26"/>
      <c r="Y1506" s="27"/>
      <c r="AA1506" s="36" t="s">
        <v>812</v>
      </c>
      <c r="AE1506" s="36"/>
    </row>
    <row r="1507" spans="1:32" customFormat="1" ht="15" x14ac:dyDescent="0.25">
      <c r="A1507" s="39"/>
      <c r="B1507" s="82" t="s">
        <v>203</v>
      </c>
      <c r="C1507" s="82"/>
      <c r="D1507" s="82"/>
      <c r="E1507" s="82"/>
      <c r="F1507" s="40"/>
      <c r="G1507" s="40"/>
      <c r="H1507" s="40"/>
      <c r="I1507" s="40"/>
      <c r="J1507" s="40"/>
      <c r="K1507" s="40"/>
      <c r="L1507" s="40"/>
      <c r="M1507" s="40"/>
      <c r="N1507" s="40"/>
      <c r="O1507" s="40"/>
      <c r="P1507" s="40"/>
      <c r="Q1507" s="40"/>
      <c r="R1507" s="40"/>
      <c r="S1507" s="41"/>
      <c r="X1507" s="26"/>
      <c r="Y1507" s="27"/>
      <c r="AA1507" s="36"/>
      <c r="AC1507" s="2" t="s">
        <v>203</v>
      </c>
      <c r="AE1507" s="36"/>
    </row>
    <row r="1508" spans="1:32" customFormat="1" ht="68.25" x14ac:dyDescent="0.25">
      <c r="A1508" s="28" t="s">
        <v>813</v>
      </c>
      <c r="B1508" s="29" t="s">
        <v>807</v>
      </c>
      <c r="C1508" s="79" t="s">
        <v>814</v>
      </c>
      <c r="D1508" s="79"/>
      <c r="E1508" s="79"/>
      <c r="F1508" s="30" t="s">
        <v>815</v>
      </c>
      <c r="G1508" s="31">
        <v>832</v>
      </c>
      <c r="H1508" s="32"/>
      <c r="I1508" s="34"/>
      <c r="J1508" s="34"/>
      <c r="K1508" s="34"/>
      <c r="L1508" s="34"/>
      <c r="M1508" s="34"/>
      <c r="N1508" s="34"/>
      <c r="O1508" s="34"/>
      <c r="P1508" s="35">
        <v>0</v>
      </c>
      <c r="Q1508" s="35">
        <v>0</v>
      </c>
      <c r="R1508" s="35">
        <v>0</v>
      </c>
      <c r="S1508" s="35">
        <v>0</v>
      </c>
      <c r="X1508" s="26"/>
      <c r="Y1508" s="27"/>
      <c r="AA1508" s="36" t="s">
        <v>814</v>
      </c>
      <c r="AE1508" s="36"/>
    </row>
    <row r="1509" spans="1:32" customFormat="1" ht="15" x14ac:dyDescent="0.25">
      <c r="A1509" s="39"/>
      <c r="B1509" s="82" t="s">
        <v>203</v>
      </c>
      <c r="C1509" s="82"/>
      <c r="D1509" s="82"/>
      <c r="E1509" s="82"/>
      <c r="F1509" s="40"/>
      <c r="G1509" s="40"/>
      <c r="H1509" s="40"/>
      <c r="I1509" s="40"/>
      <c r="J1509" s="40"/>
      <c r="K1509" s="40"/>
      <c r="L1509" s="40"/>
      <c r="M1509" s="40"/>
      <c r="N1509" s="40"/>
      <c r="O1509" s="40"/>
      <c r="P1509" s="40"/>
      <c r="Q1509" s="40"/>
      <c r="R1509" s="40"/>
      <c r="S1509" s="41"/>
      <c r="X1509" s="26"/>
      <c r="Y1509" s="27"/>
      <c r="AA1509" s="36"/>
      <c r="AC1509" s="2" t="s">
        <v>203</v>
      </c>
      <c r="AE1509" s="36"/>
    </row>
    <row r="1510" spans="1:32" customFormat="1" ht="57" x14ac:dyDescent="0.25">
      <c r="A1510" s="28" t="s">
        <v>816</v>
      </c>
      <c r="B1510" s="29" t="s">
        <v>817</v>
      </c>
      <c r="C1510" s="79" t="s">
        <v>818</v>
      </c>
      <c r="D1510" s="79"/>
      <c r="E1510" s="79"/>
      <c r="F1510" s="30" t="s">
        <v>110</v>
      </c>
      <c r="G1510" s="31">
        <v>48</v>
      </c>
      <c r="H1510" s="32"/>
      <c r="I1510" s="34"/>
      <c r="J1510" s="34"/>
      <c r="K1510" s="34"/>
      <c r="L1510" s="34"/>
      <c r="M1510" s="34"/>
      <c r="N1510" s="34"/>
      <c r="O1510" s="34"/>
      <c r="P1510" s="35">
        <v>0</v>
      </c>
      <c r="Q1510" s="35">
        <v>0</v>
      </c>
      <c r="R1510" s="35">
        <v>0</v>
      </c>
      <c r="S1510" s="35">
        <v>0</v>
      </c>
      <c r="X1510" s="26"/>
      <c r="Y1510" s="27"/>
      <c r="AA1510" s="36" t="s">
        <v>818</v>
      </c>
      <c r="AE1510" s="36"/>
    </row>
    <row r="1511" spans="1:32" customFormat="1" ht="15" x14ac:dyDescent="0.25">
      <c r="A1511" s="56"/>
      <c r="B1511" s="57"/>
      <c r="C1511" s="84" t="s">
        <v>819</v>
      </c>
      <c r="D1511" s="84"/>
      <c r="E1511" s="84"/>
      <c r="F1511" s="84"/>
      <c r="G1511" s="84"/>
      <c r="H1511" s="84"/>
      <c r="I1511" s="84"/>
      <c r="J1511" s="84"/>
      <c r="K1511" s="84"/>
      <c r="L1511" s="84"/>
      <c r="M1511" s="84"/>
      <c r="N1511" s="84"/>
      <c r="O1511" s="84"/>
      <c r="P1511" s="84"/>
      <c r="Q1511" s="84"/>
      <c r="R1511" s="84"/>
      <c r="S1511" s="85"/>
      <c r="X1511" s="26"/>
      <c r="Y1511" s="27"/>
      <c r="AA1511" s="36"/>
      <c r="AE1511" s="36"/>
      <c r="AF1511" s="2" t="s">
        <v>819</v>
      </c>
    </row>
    <row r="1512" spans="1:32" customFormat="1" ht="15" x14ac:dyDescent="0.25">
      <c r="A1512" s="39"/>
      <c r="B1512" s="82" t="s">
        <v>203</v>
      </c>
      <c r="C1512" s="82"/>
      <c r="D1512" s="82"/>
      <c r="E1512" s="82"/>
      <c r="F1512" s="40"/>
      <c r="G1512" s="40"/>
      <c r="H1512" s="40"/>
      <c r="I1512" s="40"/>
      <c r="J1512" s="40"/>
      <c r="K1512" s="40"/>
      <c r="L1512" s="40"/>
      <c r="M1512" s="40"/>
      <c r="N1512" s="40"/>
      <c r="O1512" s="40"/>
      <c r="P1512" s="40"/>
      <c r="Q1512" s="40"/>
      <c r="R1512" s="40"/>
      <c r="S1512" s="41"/>
      <c r="X1512" s="26"/>
      <c r="Y1512" s="27"/>
      <c r="AA1512" s="36"/>
      <c r="AC1512" s="2" t="s">
        <v>203</v>
      </c>
      <c r="AE1512" s="36"/>
    </row>
    <row r="1513" spans="1:32" customFormat="1" ht="45.75" x14ac:dyDescent="0.25">
      <c r="A1513" s="28" t="s">
        <v>820</v>
      </c>
      <c r="B1513" s="29" t="s">
        <v>736</v>
      </c>
      <c r="C1513" s="79" t="s">
        <v>821</v>
      </c>
      <c r="D1513" s="79"/>
      <c r="E1513" s="79"/>
      <c r="F1513" s="30" t="s">
        <v>110</v>
      </c>
      <c r="G1513" s="31">
        <v>520</v>
      </c>
      <c r="H1513" s="32"/>
      <c r="I1513" s="34"/>
      <c r="J1513" s="34"/>
      <c r="K1513" s="34"/>
      <c r="L1513" s="34"/>
      <c r="M1513" s="34"/>
      <c r="N1513" s="34"/>
      <c r="O1513" s="34"/>
      <c r="P1513" s="35">
        <v>0</v>
      </c>
      <c r="Q1513" s="35">
        <v>0</v>
      </c>
      <c r="R1513" s="35">
        <v>0</v>
      </c>
      <c r="S1513" s="35">
        <v>0</v>
      </c>
      <c r="X1513" s="26"/>
      <c r="Y1513" s="27"/>
      <c r="AA1513" s="36" t="s">
        <v>821</v>
      </c>
      <c r="AE1513" s="36"/>
    </row>
    <row r="1514" spans="1:32" customFormat="1" ht="15" x14ac:dyDescent="0.25">
      <c r="A1514" s="39"/>
      <c r="B1514" s="82" t="s">
        <v>203</v>
      </c>
      <c r="C1514" s="82"/>
      <c r="D1514" s="82"/>
      <c r="E1514" s="82"/>
      <c r="F1514" s="40"/>
      <c r="G1514" s="40"/>
      <c r="H1514" s="40"/>
      <c r="I1514" s="40"/>
      <c r="J1514" s="40"/>
      <c r="K1514" s="40"/>
      <c r="L1514" s="40"/>
      <c r="M1514" s="40"/>
      <c r="N1514" s="40"/>
      <c r="O1514" s="40"/>
      <c r="P1514" s="40"/>
      <c r="Q1514" s="40"/>
      <c r="R1514" s="40"/>
      <c r="S1514" s="41"/>
      <c r="X1514" s="26"/>
      <c r="Y1514" s="27"/>
      <c r="AA1514" s="36"/>
      <c r="AC1514" s="2" t="s">
        <v>203</v>
      </c>
      <c r="AE1514" s="36"/>
    </row>
    <row r="1515" spans="1:32" customFormat="1" ht="23.25" x14ac:dyDescent="0.25">
      <c r="A1515" s="28" t="s">
        <v>822</v>
      </c>
      <c r="B1515" s="29" t="s">
        <v>104</v>
      </c>
      <c r="C1515" s="79" t="s">
        <v>823</v>
      </c>
      <c r="D1515" s="79"/>
      <c r="E1515" s="79"/>
      <c r="F1515" s="30"/>
      <c r="G1515" s="31">
        <v>0</v>
      </c>
      <c r="H1515" s="32"/>
      <c r="I1515" s="34"/>
      <c r="J1515" s="34"/>
      <c r="K1515" s="34"/>
      <c r="L1515" s="34"/>
      <c r="M1515" s="34"/>
      <c r="N1515" s="34"/>
      <c r="O1515" s="34"/>
      <c r="P1515" s="35">
        <v>0</v>
      </c>
      <c r="Q1515" s="35">
        <v>0</v>
      </c>
      <c r="R1515" s="35">
        <v>0</v>
      </c>
      <c r="S1515" s="35">
        <v>0</v>
      </c>
      <c r="X1515" s="26"/>
      <c r="Y1515" s="27"/>
      <c r="AA1515" s="36" t="s">
        <v>823</v>
      </c>
      <c r="AE1515" s="36"/>
    </row>
    <row r="1516" spans="1:32" customFormat="1" ht="15" x14ac:dyDescent="0.25">
      <c r="A1516" s="39"/>
      <c r="B1516" s="82" t="s">
        <v>203</v>
      </c>
      <c r="C1516" s="82"/>
      <c r="D1516" s="82"/>
      <c r="E1516" s="82"/>
      <c r="F1516" s="40"/>
      <c r="G1516" s="40"/>
      <c r="H1516" s="40"/>
      <c r="I1516" s="40"/>
      <c r="J1516" s="40"/>
      <c r="K1516" s="40"/>
      <c r="L1516" s="40"/>
      <c r="M1516" s="40"/>
      <c r="N1516" s="40"/>
      <c r="O1516" s="40"/>
      <c r="P1516" s="40"/>
      <c r="Q1516" s="40"/>
      <c r="R1516" s="40"/>
      <c r="S1516" s="41"/>
      <c r="X1516" s="26"/>
      <c r="Y1516" s="27"/>
      <c r="AA1516" s="36"/>
      <c r="AC1516" s="2" t="s">
        <v>203</v>
      </c>
      <c r="AE1516" s="36"/>
    </row>
    <row r="1517" spans="1:32" customFormat="1" ht="23.25" x14ac:dyDescent="0.25">
      <c r="A1517" s="28" t="s">
        <v>824</v>
      </c>
      <c r="B1517" s="29" t="s">
        <v>200</v>
      </c>
      <c r="C1517" s="79" t="s">
        <v>825</v>
      </c>
      <c r="D1517" s="79"/>
      <c r="E1517" s="79"/>
      <c r="F1517" s="30" t="s">
        <v>826</v>
      </c>
      <c r="G1517" s="31">
        <v>10</v>
      </c>
      <c r="H1517" s="32"/>
      <c r="I1517" s="34"/>
      <c r="J1517" s="34"/>
      <c r="K1517" s="34"/>
      <c r="L1517" s="34"/>
      <c r="M1517" s="34"/>
      <c r="N1517" s="34"/>
      <c r="O1517" s="34"/>
      <c r="P1517" s="35">
        <v>0</v>
      </c>
      <c r="Q1517" s="35">
        <v>0</v>
      </c>
      <c r="R1517" s="35">
        <v>0</v>
      </c>
      <c r="S1517" s="35">
        <v>0</v>
      </c>
      <c r="X1517" s="26"/>
      <c r="Y1517" s="27"/>
      <c r="AA1517" s="36" t="s">
        <v>825</v>
      </c>
      <c r="AE1517" s="36"/>
    </row>
    <row r="1518" spans="1:32" customFormat="1" ht="15" x14ac:dyDescent="0.25">
      <c r="A1518" s="39"/>
      <c r="B1518" s="82" t="s">
        <v>203</v>
      </c>
      <c r="C1518" s="82"/>
      <c r="D1518" s="82"/>
      <c r="E1518" s="82"/>
      <c r="F1518" s="40"/>
      <c r="G1518" s="40"/>
      <c r="H1518" s="40"/>
      <c r="I1518" s="40"/>
      <c r="J1518" s="40"/>
      <c r="K1518" s="40"/>
      <c r="L1518" s="40"/>
      <c r="M1518" s="40"/>
      <c r="N1518" s="40"/>
      <c r="O1518" s="40"/>
      <c r="P1518" s="40"/>
      <c r="Q1518" s="40"/>
      <c r="R1518" s="40"/>
      <c r="S1518" s="41"/>
      <c r="X1518" s="26"/>
      <c r="Y1518" s="27"/>
      <c r="AA1518" s="36"/>
      <c r="AC1518" s="2" t="s">
        <v>203</v>
      </c>
      <c r="AE1518" s="36"/>
    </row>
    <row r="1519" spans="1:32" customFormat="1" ht="15" x14ac:dyDescent="0.25">
      <c r="A1519" s="83" t="s">
        <v>117</v>
      </c>
      <c r="B1519" s="83"/>
      <c r="C1519" s="83"/>
      <c r="D1519" s="83"/>
      <c r="E1519" s="83"/>
      <c r="F1519" s="83"/>
      <c r="G1519" s="83"/>
      <c r="H1519" s="83"/>
      <c r="I1519" s="83"/>
      <c r="J1519" s="83"/>
      <c r="K1519" s="83"/>
      <c r="L1519" s="50">
        <v>109054</v>
      </c>
      <c r="M1519" s="50">
        <v>108318</v>
      </c>
      <c r="N1519" s="34"/>
      <c r="O1519" s="34"/>
      <c r="P1519" s="52"/>
      <c r="Q1519" s="54">
        <v>319.2</v>
      </c>
      <c r="R1519" s="52"/>
      <c r="S1519" s="52"/>
      <c r="X1519" s="26"/>
      <c r="Y1519" s="27"/>
      <c r="AA1519" s="36"/>
      <c r="AE1519" s="36" t="s">
        <v>117</v>
      </c>
    </row>
    <row r="1520" spans="1:32" customFormat="1" ht="15" x14ac:dyDescent="0.25">
      <c r="A1520" s="83" t="s">
        <v>118</v>
      </c>
      <c r="B1520" s="83"/>
      <c r="C1520" s="83"/>
      <c r="D1520" s="83"/>
      <c r="E1520" s="83"/>
      <c r="F1520" s="83"/>
      <c r="G1520" s="83"/>
      <c r="H1520" s="83"/>
      <c r="I1520" s="83"/>
      <c r="J1520" s="83"/>
      <c r="K1520" s="83"/>
      <c r="L1520" s="50">
        <v>119886</v>
      </c>
      <c r="M1520" s="50">
        <v>119150</v>
      </c>
      <c r="N1520" s="34"/>
      <c r="O1520" s="34"/>
      <c r="P1520" s="52"/>
      <c r="Q1520" s="53">
        <v>351.12</v>
      </c>
      <c r="R1520" s="52"/>
      <c r="S1520" s="52"/>
      <c r="X1520" s="26"/>
      <c r="Y1520" s="27"/>
      <c r="AA1520" s="36"/>
      <c r="AE1520" s="36" t="s">
        <v>118</v>
      </c>
    </row>
    <row r="1521" spans="1:31" customFormat="1" ht="15" x14ac:dyDescent="0.25">
      <c r="A1521" s="83" t="s">
        <v>119</v>
      </c>
      <c r="B1521" s="83"/>
      <c r="C1521" s="83"/>
      <c r="D1521" s="83"/>
      <c r="E1521" s="83"/>
      <c r="F1521" s="83"/>
      <c r="G1521" s="83"/>
      <c r="H1521" s="83"/>
      <c r="I1521" s="83"/>
      <c r="J1521" s="83"/>
      <c r="K1521" s="83"/>
      <c r="L1521" s="50">
        <v>107235</v>
      </c>
      <c r="M1521" s="34"/>
      <c r="N1521" s="34"/>
      <c r="O1521" s="34"/>
      <c r="P1521" s="52"/>
      <c r="Q1521" s="52"/>
      <c r="R1521" s="52"/>
      <c r="S1521" s="52"/>
      <c r="X1521" s="26"/>
      <c r="Y1521" s="27"/>
      <c r="AA1521" s="36"/>
      <c r="AE1521" s="36" t="s">
        <v>119</v>
      </c>
    </row>
    <row r="1522" spans="1:31" customFormat="1" ht="15" x14ac:dyDescent="0.25">
      <c r="A1522" s="83" t="s">
        <v>120</v>
      </c>
      <c r="B1522" s="83"/>
      <c r="C1522" s="83"/>
      <c r="D1522" s="83"/>
      <c r="E1522" s="83"/>
      <c r="F1522" s="83"/>
      <c r="G1522" s="83"/>
      <c r="H1522" s="83"/>
      <c r="I1522" s="83"/>
      <c r="J1522" s="83"/>
      <c r="K1522" s="83"/>
      <c r="L1522" s="50">
        <v>54809</v>
      </c>
      <c r="M1522" s="34"/>
      <c r="N1522" s="34"/>
      <c r="O1522" s="34"/>
      <c r="P1522" s="52"/>
      <c r="Q1522" s="52"/>
      <c r="R1522" s="52"/>
      <c r="S1522" s="52"/>
      <c r="X1522" s="26"/>
      <c r="Y1522" s="27"/>
      <c r="AA1522" s="36"/>
      <c r="AE1522" s="36" t="s">
        <v>120</v>
      </c>
    </row>
    <row r="1523" spans="1:31" customFormat="1" ht="15" x14ac:dyDescent="0.25">
      <c r="A1523" s="83" t="s">
        <v>827</v>
      </c>
      <c r="B1523" s="83"/>
      <c r="C1523" s="83"/>
      <c r="D1523" s="83"/>
      <c r="E1523" s="83"/>
      <c r="F1523" s="83"/>
      <c r="G1523" s="83"/>
      <c r="H1523" s="83"/>
      <c r="I1523" s="83"/>
      <c r="J1523" s="83"/>
      <c r="K1523" s="83"/>
      <c r="L1523" s="50">
        <v>281930</v>
      </c>
      <c r="M1523" s="34"/>
      <c r="N1523" s="34"/>
      <c r="O1523" s="34"/>
      <c r="P1523" s="52"/>
      <c r="Q1523" s="53">
        <v>351.12</v>
      </c>
      <c r="R1523" s="52"/>
      <c r="S1523" s="52"/>
      <c r="X1523" s="26"/>
      <c r="Y1523" s="27"/>
      <c r="AA1523" s="36"/>
      <c r="AE1523" s="36" t="s">
        <v>827</v>
      </c>
    </row>
    <row r="1524" spans="1:31" customFormat="1" ht="15" x14ac:dyDescent="0.25">
      <c r="A1524" s="76" t="s">
        <v>828</v>
      </c>
      <c r="B1524" s="76"/>
      <c r="C1524" s="76"/>
      <c r="D1524" s="76"/>
      <c r="E1524" s="76"/>
      <c r="F1524" s="76"/>
      <c r="G1524" s="76"/>
      <c r="H1524" s="76"/>
      <c r="I1524" s="76"/>
      <c r="J1524" s="76"/>
      <c r="K1524" s="76"/>
      <c r="L1524" s="76"/>
      <c r="M1524" s="76"/>
      <c r="N1524" s="76"/>
      <c r="O1524" s="76"/>
      <c r="P1524" s="76"/>
      <c r="Q1524" s="76"/>
      <c r="R1524" s="76"/>
      <c r="S1524" s="76"/>
      <c r="X1524" s="26" t="s">
        <v>828</v>
      </c>
      <c r="Y1524" s="27"/>
      <c r="AA1524" s="36"/>
      <c r="AE1524" s="36"/>
    </row>
    <row r="1525" spans="1:31" customFormat="1" ht="34.5" x14ac:dyDescent="0.25">
      <c r="A1525" s="28" t="s">
        <v>829</v>
      </c>
      <c r="B1525" s="29" t="s">
        <v>830</v>
      </c>
      <c r="C1525" s="79" t="s">
        <v>831</v>
      </c>
      <c r="D1525" s="79"/>
      <c r="E1525" s="79"/>
      <c r="F1525" s="30" t="s">
        <v>110</v>
      </c>
      <c r="G1525" s="31">
        <v>92</v>
      </c>
      <c r="H1525" s="32"/>
      <c r="I1525" s="34"/>
      <c r="J1525" s="34"/>
      <c r="K1525" s="34"/>
      <c r="L1525" s="34"/>
      <c r="M1525" s="34"/>
      <c r="N1525" s="34"/>
      <c r="O1525" s="34"/>
      <c r="P1525" s="35">
        <v>0</v>
      </c>
      <c r="Q1525" s="35">
        <v>0</v>
      </c>
      <c r="R1525" s="35">
        <v>0</v>
      </c>
      <c r="S1525" s="35">
        <v>0</v>
      </c>
      <c r="X1525" s="26"/>
      <c r="Y1525" s="27"/>
      <c r="AA1525" s="36" t="s">
        <v>831</v>
      </c>
      <c r="AE1525" s="36"/>
    </row>
    <row r="1526" spans="1:31" customFormat="1" ht="15" x14ac:dyDescent="0.25">
      <c r="A1526" s="39"/>
      <c r="B1526" s="82" t="s">
        <v>203</v>
      </c>
      <c r="C1526" s="82"/>
      <c r="D1526" s="82"/>
      <c r="E1526" s="82"/>
      <c r="F1526" s="40"/>
      <c r="G1526" s="40"/>
      <c r="H1526" s="40"/>
      <c r="I1526" s="40"/>
      <c r="J1526" s="40"/>
      <c r="K1526" s="40"/>
      <c r="L1526" s="40"/>
      <c r="M1526" s="40"/>
      <c r="N1526" s="40"/>
      <c r="O1526" s="40"/>
      <c r="P1526" s="40"/>
      <c r="Q1526" s="40"/>
      <c r="R1526" s="40"/>
      <c r="S1526" s="41"/>
      <c r="X1526" s="26"/>
      <c r="Y1526" s="27"/>
      <c r="AA1526" s="36"/>
      <c r="AC1526" s="2" t="s">
        <v>203</v>
      </c>
      <c r="AE1526" s="36"/>
    </row>
    <row r="1527" spans="1:31" customFormat="1" ht="79.5" x14ac:dyDescent="0.25">
      <c r="A1527" s="28" t="s">
        <v>832</v>
      </c>
      <c r="B1527" s="29" t="s">
        <v>817</v>
      </c>
      <c r="C1527" s="79" t="s">
        <v>833</v>
      </c>
      <c r="D1527" s="79"/>
      <c r="E1527" s="79"/>
      <c r="F1527" s="30" t="s">
        <v>110</v>
      </c>
      <c r="G1527" s="31">
        <v>73</v>
      </c>
      <c r="H1527" s="32"/>
      <c r="I1527" s="34"/>
      <c r="J1527" s="34"/>
      <c r="K1527" s="34"/>
      <c r="L1527" s="34"/>
      <c r="M1527" s="34"/>
      <c r="N1527" s="34"/>
      <c r="O1527" s="34"/>
      <c r="P1527" s="35">
        <v>0</v>
      </c>
      <c r="Q1527" s="35">
        <v>0</v>
      </c>
      <c r="R1527" s="35">
        <v>0</v>
      </c>
      <c r="S1527" s="35">
        <v>0</v>
      </c>
      <c r="X1527" s="26"/>
      <c r="Y1527" s="27"/>
      <c r="AA1527" s="36" t="s">
        <v>833</v>
      </c>
      <c r="AE1527" s="36"/>
    </row>
    <row r="1528" spans="1:31" customFormat="1" ht="15" x14ac:dyDescent="0.25">
      <c r="A1528" s="39"/>
      <c r="B1528" s="82" t="s">
        <v>203</v>
      </c>
      <c r="C1528" s="82"/>
      <c r="D1528" s="82"/>
      <c r="E1528" s="82"/>
      <c r="F1528" s="40"/>
      <c r="G1528" s="40"/>
      <c r="H1528" s="40"/>
      <c r="I1528" s="40"/>
      <c r="J1528" s="40"/>
      <c r="K1528" s="40"/>
      <c r="L1528" s="40"/>
      <c r="M1528" s="40"/>
      <c r="N1528" s="40"/>
      <c r="O1528" s="40"/>
      <c r="P1528" s="40"/>
      <c r="Q1528" s="40"/>
      <c r="R1528" s="40"/>
      <c r="S1528" s="41"/>
      <c r="X1528" s="26"/>
      <c r="Y1528" s="27"/>
      <c r="AA1528" s="36"/>
      <c r="AC1528" s="2" t="s">
        <v>203</v>
      </c>
      <c r="AE1528" s="36"/>
    </row>
    <row r="1529" spans="1:31" customFormat="1" ht="15" x14ac:dyDescent="0.25">
      <c r="A1529" s="76" t="s">
        <v>834</v>
      </c>
      <c r="B1529" s="76"/>
      <c r="C1529" s="76"/>
      <c r="D1529" s="76"/>
      <c r="E1529" s="76"/>
      <c r="F1529" s="76"/>
      <c r="G1529" s="76"/>
      <c r="H1529" s="76"/>
      <c r="I1529" s="76"/>
      <c r="J1529" s="76"/>
      <c r="K1529" s="76"/>
      <c r="L1529" s="76"/>
      <c r="M1529" s="76"/>
      <c r="N1529" s="76"/>
      <c r="O1529" s="76"/>
      <c r="P1529" s="76"/>
      <c r="Q1529" s="76"/>
      <c r="R1529" s="76"/>
      <c r="S1529" s="76"/>
      <c r="X1529" s="26" t="s">
        <v>834</v>
      </c>
      <c r="Y1529" s="27"/>
      <c r="AA1529" s="36"/>
      <c r="AE1529" s="36"/>
    </row>
    <row r="1530" spans="1:31" customFormat="1" ht="15" x14ac:dyDescent="0.25">
      <c r="A1530" s="77" t="s">
        <v>835</v>
      </c>
      <c r="B1530" s="77"/>
      <c r="C1530" s="77"/>
      <c r="D1530" s="77"/>
      <c r="E1530" s="77"/>
      <c r="F1530" s="77"/>
      <c r="G1530" s="77"/>
      <c r="H1530" s="77"/>
      <c r="I1530" s="77"/>
      <c r="J1530" s="77"/>
      <c r="K1530" s="77"/>
      <c r="L1530" s="77"/>
      <c r="M1530" s="77"/>
      <c r="N1530" s="77"/>
      <c r="O1530" s="77"/>
      <c r="P1530" s="77"/>
      <c r="Q1530" s="77"/>
      <c r="R1530" s="77"/>
      <c r="S1530" s="77"/>
      <c r="X1530" s="26"/>
      <c r="Y1530" s="27" t="s">
        <v>835</v>
      </c>
      <c r="AA1530" s="36"/>
      <c r="AE1530" s="36"/>
    </row>
    <row r="1531" spans="1:31" customFormat="1" ht="15" x14ac:dyDescent="0.25">
      <c r="A1531" s="78" t="s">
        <v>836</v>
      </c>
      <c r="B1531" s="78"/>
      <c r="C1531" s="78"/>
      <c r="D1531" s="78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X1531" s="26"/>
      <c r="Y1531" s="27"/>
      <c r="Z1531" s="2" t="s">
        <v>836</v>
      </c>
      <c r="AA1531" s="36"/>
      <c r="AE1531" s="36"/>
    </row>
    <row r="1532" spans="1:31" customFormat="1" ht="68.25" x14ac:dyDescent="0.25">
      <c r="A1532" s="28" t="s">
        <v>837</v>
      </c>
      <c r="B1532" s="29" t="s">
        <v>838</v>
      </c>
      <c r="C1532" s="79" t="s">
        <v>839</v>
      </c>
      <c r="D1532" s="79"/>
      <c r="E1532" s="79"/>
      <c r="F1532" s="30" t="s">
        <v>110</v>
      </c>
      <c r="G1532" s="31">
        <v>1</v>
      </c>
      <c r="H1532" s="32">
        <v>4284.6099999999997</v>
      </c>
      <c r="I1532" s="32">
        <v>2097.11</v>
      </c>
      <c r="J1532" s="32">
        <v>2187.5</v>
      </c>
      <c r="K1532" s="33">
        <v>687.85</v>
      </c>
      <c r="L1532" s="50">
        <v>4285</v>
      </c>
      <c r="M1532" s="50">
        <v>2097</v>
      </c>
      <c r="N1532" s="50">
        <v>2188</v>
      </c>
      <c r="O1532" s="35">
        <v>688</v>
      </c>
      <c r="P1532" s="51">
        <v>6.3</v>
      </c>
      <c r="Q1532" s="51">
        <v>6.3</v>
      </c>
      <c r="R1532" s="33">
        <v>1.49</v>
      </c>
      <c r="S1532" s="33">
        <v>1.49</v>
      </c>
      <c r="X1532" s="26"/>
      <c r="Y1532" s="27"/>
      <c r="AA1532" s="36" t="s">
        <v>839</v>
      </c>
      <c r="AE1532" s="36"/>
    </row>
    <row r="1533" spans="1:31" customFormat="1" ht="23.25" x14ac:dyDescent="0.25">
      <c r="A1533" s="37"/>
      <c r="B1533" s="49" t="s">
        <v>48</v>
      </c>
      <c r="C1533" s="80" t="s">
        <v>131</v>
      </c>
      <c r="D1533" s="80"/>
      <c r="E1533" s="80"/>
      <c r="F1533" s="80"/>
      <c r="G1533" s="80"/>
      <c r="H1533" s="80"/>
      <c r="I1533" s="80"/>
      <c r="J1533" s="80"/>
      <c r="K1533" s="80"/>
      <c r="L1533" s="80"/>
      <c r="M1533" s="80"/>
      <c r="N1533" s="80"/>
      <c r="O1533" s="80"/>
      <c r="P1533" s="80"/>
      <c r="Q1533" s="80"/>
      <c r="R1533" s="80"/>
      <c r="S1533" s="81"/>
      <c r="X1533" s="26"/>
      <c r="Y1533" s="27"/>
      <c r="AA1533" s="36"/>
      <c r="AD1533" s="2" t="s">
        <v>131</v>
      </c>
      <c r="AE1533" s="36"/>
    </row>
    <row r="1534" spans="1:31" customFormat="1" ht="15" x14ac:dyDescent="0.25">
      <c r="A1534" s="37"/>
      <c r="B1534" s="38" t="s">
        <v>37</v>
      </c>
      <c r="C1534" s="80" t="s">
        <v>41</v>
      </c>
      <c r="D1534" s="80"/>
      <c r="E1534" s="80"/>
      <c r="F1534" s="80"/>
      <c r="G1534" s="80"/>
      <c r="H1534" s="80"/>
      <c r="I1534" s="80"/>
      <c r="J1534" s="80"/>
      <c r="K1534" s="80"/>
      <c r="L1534" s="80"/>
      <c r="M1534" s="80"/>
      <c r="N1534" s="80"/>
      <c r="O1534" s="80"/>
      <c r="P1534" s="80"/>
      <c r="Q1534" s="80"/>
      <c r="R1534" s="80"/>
      <c r="S1534" s="81"/>
      <c r="X1534" s="26"/>
      <c r="Y1534" s="27"/>
      <c r="AA1534" s="36"/>
      <c r="AB1534" s="2" t="s">
        <v>41</v>
      </c>
      <c r="AE1534" s="36"/>
    </row>
    <row r="1535" spans="1:31" customFormat="1" ht="15" x14ac:dyDescent="0.25">
      <c r="A1535" s="39"/>
      <c r="B1535" s="82" t="s">
        <v>840</v>
      </c>
      <c r="C1535" s="82"/>
      <c r="D1535" s="82"/>
      <c r="E1535" s="82"/>
      <c r="F1535" s="40"/>
      <c r="G1535" s="40"/>
      <c r="H1535" s="40"/>
      <c r="I1535" s="40"/>
      <c r="J1535" s="40"/>
      <c r="K1535" s="40"/>
      <c r="L1535" s="40"/>
      <c r="M1535" s="40"/>
      <c r="N1535" s="40"/>
      <c r="O1535" s="40"/>
      <c r="P1535" s="40"/>
      <c r="Q1535" s="40"/>
      <c r="R1535" s="40"/>
      <c r="S1535" s="41"/>
      <c r="X1535" s="26"/>
      <c r="Y1535" s="27"/>
      <c r="AA1535" s="36"/>
      <c r="AC1535" s="2" t="s">
        <v>840</v>
      </c>
      <c r="AE1535" s="36"/>
    </row>
    <row r="1536" spans="1:31" customFormat="1" ht="15" x14ac:dyDescent="0.25">
      <c r="A1536" s="39"/>
      <c r="B1536" s="40"/>
      <c r="C1536" s="40"/>
      <c r="D1536" s="40"/>
      <c r="E1536" s="42" t="s">
        <v>841</v>
      </c>
      <c r="F1536" s="43"/>
      <c r="G1536" s="44"/>
      <c r="H1536" s="11"/>
      <c r="I1536" s="11"/>
      <c r="J1536" s="11"/>
      <c r="K1536" s="11"/>
      <c r="L1536" s="48">
        <v>2883</v>
      </c>
      <c r="M1536" s="46"/>
      <c r="N1536" s="46"/>
      <c r="O1536" s="46"/>
      <c r="P1536" s="46"/>
      <c r="Q1536" s="46"/>
      <c r="R1536" s="11"/>
      <c r="S1536" s="47"/>
      <c r="X1536" s="26"/>
      <c r="Y1536" s="27"/>
      <c r="AA1536" s="36"/>
      <c r="AE1536" s="36"/>
    </row>
    <row r="1537" spans="1:31" customFormat="1" ht="15" x14ac:dyDescent="0.25">
      <c r="A1537" s="39"/>
      <c r="B1537" s="40"/>
      <c r="C1537" s="40"/>
      <c r="D1537" s="40"/>
      <c r="E1537" s="42" t="s">
        <v>842</v>
      </c>
      <c r="F1537" s="43"/>
      <c r="G1537" s="44"/>
      <c r="H1537" s="11"/>
      <c r="I1537" s="11"/>
      <c r="J1537" s="11"/>
      <c r="K1537" s="11"/>
      <c r="L1537" s="48">
        <v>1473</v>
      </c>
      <c r="M1537" s="46"/>
      <c r="N1537" s="46"/>
      <c r="O1537" s="46"/>
      <c r="P1537" s="46"/>
      <c r="Q1537" s="46"/>
      <c r="R1537" s="11"/>
      <c r="S1537" s="47"/>
      <c r="X1537" s="26"/>
      <c r="Y1537" s="27"/>
      <c r="AA1537" s="36"/>
      <c r="AE1537" s="36"/>
    </row>
    <row r="1538" spans="1:31" customFormat="1" ht="15" x14ac:dyDescent="0.25">
      <c r="A1538" s="39"/>
      <c r="B1538" s="40"/>
      <c r="C1538" s="40"/>
      <c r="D1538" s="40"/>
      <c r="E1538" s="42" t="s">
        <v>45</v>
      </c>
      <c r="F1538" s="43"/>
      <c r="G1538" s="44"/>
      <c r="H1538" s="11"/>
      <c r="I1538" s="11"/>
      <c r="J1538" s="11"/>
      <c r="K1538" s="11"/>
      <c r="L1538" s="48">
        <v>9284</v>
      </c>
      <c r="M1538" s="46"/>
      <c r="N1538" s="46"/>
      <c r="O1538" s="46"/>
      <c r="P1538" s="46"/>
      <c r="Q1538" s="46"/>
      <c r="R1538" s="11"/>
      <c r="S1538" s="47"/>
      <c r="X1538" s="26"/>
      <c r="Y1538" s="27"/>
      <c r="AA1538" s="36"/>
      <c r="AE1538" s="36"/>
    </row>
    <row r="1539" spans="1:31" customFormat="1" ht="68.25" x14ac:dyDescent="0.25">
      <c r="A1539" s="28" t="s">
        <v>843</v>
      </c>
      <c r="B1539" s="29" t="s">
        <v>838</v>
      </c>
      <c r="C1539" s="79" t="s">
        <v>844</v>
      </c>
      <c r="D1539" s="79"/>
      <c r="E1539" s="79"/>
      <c r="F1539" s="30" t="s">
        <v>110</v>
      </c>
      <c r="G1539" s="31">
        <v>1</v>
      </c>
      <c r="H1539" s="32">
        <v>7310.37</v>
      </c>
      <c r="I1539" s="32">
        <v>3494.95</v>
      </c>
      <c r="J1539" s="32">
        <v>3645.84</v>
      </c>
      <c r="K1539" s="32">
        <v>1146.6400000000001</v>
      </c>
      <c r="L1539" s="50">
        <v>7310</v>
      </c>
      <c r="M1539" s="50">
        <v>3495</v>
      </c>
      <c r="N1539" s="50">
        <v>3646</v>
      </c>
      <c r="O1539" s="50">
        <v>1147</v>
      </c>
      <c r="P1539" s="51">
        <v>10.5</v>
      </c>
      <c r="Q1539" s="51">
        <v>10.5</v>
      </c>
      <c r="R1539" s="33">
        <v>2.48</v>
      </c>
      <c r="S1539" s="33">
        <v>2.48</v>
      </c>
      <c r="X1539" s="26"/>
      <c r="Y1539" s="27"/>
      <c r="AA1539" s="36" t="s">
        <v>844</v>
      </c>
      <c r="AE1539" s="36"/>
    </row>
    <row r="1540" spans="1:31" customFormat="1" ht="15" x14ac:dyDescent="0.25">
      <c r="A1540" s="37"/>
      <c r="B1540" s="38" t="s">
        <v>37</v>
      </c>
      <c r="C1540" s="80" t="s">
        <v>41</v>
      </c>
      <c r="D1540" s="80"/>
      <c r="E1540" s="80"/>
      <c r="F1540" s="80"/>
      <c r="G1540" s="80"/>
      <c r="H1540" s="80"/>
      <c r="I1540" s="80"/>
      <c r="J1540" s="80"/>
      <c r="K1540" s="80"/>
      <c r="L1540" s="80"/>
      <c r="M1540" s="80"/>
      <c r="N1540" s="80"/>
      <c r="O1540" s="80"/>
      <c r="P1540" s="80"/>
      <c r="Q1540" s="80"/>
      <c r="R1540" s="80"/>
      <c r="S1540" s="81"/>
      <c r="X1540" s="26"/>
      <c r="Y1540" s="27"/>
      <c r="AA1540" s="36"/>
      <c r="AB1540" s="2" t="s">
        <v>41</v>
      </c>
      <c r="AE1540" s="36"/>
    </row>
    <row r="1541" spans="1:31" customFormat="1" ht="15" x14ac:dyDescent="0.25">
      <c r="A1541" s="39"/>
      <c r="B1541" s="82" t="s">
        <v>840</v>
      </c>
      <c r="C1541" s="82"/>
      <c r="D1541" s="82"/>
      <c r="E1541" s="82"/>
      <c r="F1541" s="40"/>
      <c r="G1541" s="40"/>
      <c r="H1541" s="40"/>
      <c r="I1541" s="40"/>
      <c r="J1541" s="40"/>
      <c r="K1541" s="40"/>
      <c r="L1541" s="40"/>
      <c r="M1541" s="40"/>
      <c r="N1541" s="40"/>
      <c r="O1541" s="40"/>
      <c r="P1541" s="40"/>
      <c r="Q1541" s="40"/>
      <c r="R1541" s="40"/>
      <c r="S1541" s="41"/>
      <c r="X1541" s="26"/>
      <c r="Y1541" s="27"/>
      <c r="AA1541" s="36"/>
      <c r="AC1541" s="2" t="s">
        <v>840</v>
      </c>
      <c r="AE1541" s="36"/>
    </row>
    <row r="1542" spans="1:31" customFormat="1" ht="15" x14ac:dyDescent="0.25">
      <c r="A1542" s="39"/>
      <c r="B1542" s="40"/>
      <c r="C1542" s="40"/>
      <c r="D1542" s="40"/>
      <c r="E1542" s="42" t="s">
        <v>845</v>
      </c>
      <c r="F1542" s="43"/>
      <c r="G1542" s="44"/>
      <c r="H1542" s="11"/>
      <c r="I1542" s="11"/>
      <c r="J1542" s="11"/>
      <c r="K1542" s="11"/>
      <c r="L1542" s="48">
        <v>4804</v>
      </c>
      <c r="M1542" s="46"/>
      <c r="N1542" s="46"/>
      <c r="O1542" s="46"/>
      <c r="P1542" s="46"/>
      <c r="Q1542" s="46"/>
      <c r="R1542" s="11"/>
      <c r="S1542" s="47"/>
      <c r="X1542" s="26"/>
      <c r="Y1542" s="27"/>
      <c r="AA1542" s="36"/>
      <c r="AE1542" s="36"/>
    </row>
    <row r="1543" spans="1:31" customFormat="1" ht="15" x14ac:dyDescent="0.25">
      <c r="A1543" s="39"/>
      <c r="B1543" s="40"/>
      <c r="C1543" s="40"/>
      <c r="D1543" s="40"/>
      <c r="E1543" s="42" t="s">
        <v>846</v>
      </c>
      <c r="F1543" s="43"/>
      <c r="G1543" s="44"/>
      <c r="H1543" s="11"/>
      <c r="I1543" s="11"/>
      <c r="J1543" s="11"/>
      <c r="K1543" s="11"/>
      <c r="L1543" s="48">
        <v>2455</v>
      </c>
      <c r="M1543" s="46"/>
      <c r="N1543" s="46"/>
      <c r="O1543" s="46"/>
      <c r="P1543" s="46"/>
      <c r="Q1543" s="46"/>
      <c r="R1543" s="11"/>
      <c r="S1543" s="47"/>
      <c r="X1543" s="26"/>
      <c r="Y1543" s="27"/>
      <c r="AA1543" s="36"/>
      <c r="AE1543" s="36"/>
    </row>
    <row r="1544" spans="1:31" customFormat="1" ht="15" x14ac:dyDescent="0.25">
      <c r="A1544" s="39"/>
      <c r="B1544" s="40"/>
      <c r="C1544" s="40"/>
      <c r="D1544" s="40"/>
      <c r="E1544" s="42" t="s">
        <v>45</v>
      </c>
      <c r="F1544" s="43"/>
      <c r="G1544" s="44"/>
      <c r="H1544" s="11"/>
      <c r="I1544" s="11"/>
      <c r="J1544" s="11"/>
      <c r="K1544" s="11"/>
      <c r="L1544" s="48">
        <v>15640</v>
      </c>
      <c r="M1544" s="46"/>
      <c r="N1544" s="46"/>
      <c r="O1544" s="46"/>
      <c r="P1544" s="46"/>
      <c r="Q1544" s="46"/>
      <c r="R1544" s="11"/>
      <c r="S1544" s="47"/>
      <c r="X1544" s="26"/>
      <c r="Y1544" s="27"/>
      <c r="AA1544" s="36"/>
      <c r="AE1544" s="36"/>
    </row>
    <row r="1545" spans="1:31" customFormat="1" ht="15" x14ac:dyDescent="0.25">
      <c r="A1545" s="78" t="s">
        <v>847</v>
      </c>
      <c r="B1545" s="78"/>
      <c r="C1545" s="78"/>
      <c r="D1545" s="78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X1545" s="26"/>
      <c r="Y1545" s="27"/>
      <c r="Z1545" s="2" t="s">
        <v>847</v>
      </c>
      <c r="AA1545" s="36"/>
      <c r="AE1545" s="36"/>
    </row>
    <row r="1546" spans="1:31" customFormat="1" ht="68.25" x14ac:dyDescent="0.25">
      <c r="A1546" s="28" t="s">
        <v>848</v>
      </c>
      <c r="B1546" s="29" t="s">
        <v>849</v>
      </c>
      <c r="C1546" s="79" t="s">
        <v>850</v>
      </c>
      <c r="D1546" s="79"/>
      <c r="E1546" s="79"/>
      <c r="F1546" s="30" t="s">
        <v>110</v>
      </c>
      <c r="G1546" s="31">
        <v>1</v>
      </c>
      <c r="H1546" s="32">
        <v>4630.09</v>
      </c>
      <c r="I1546" s="32">
        <v>2296.75</v>
      </c>
      <c r="J1546" s="32">
        <v>2333.34</v>
      </c>
      <c r="K1546" s="33">
        <v>727.29</v>
      </c>
      <c r="L1546" s="50">
        <v>4630</v>
      </c>
      <c r="M1546" s="50">
        <v>2297</v>
      </c>
      <c r="N1546" s="50">
        <v>2333</v>
      </c>
      <c r="O1546" s="35">
        <v>727</v>
      </c>
      <c r="P1546" s="51">
        <v>6.9</v>
      </c>
      <c r="Q1546" s="51">
        <v>6.9</v>
      </c>
      <c r="R1546" s="33">
        <v>1.57</v>
      </c>
      <c r="S1546" s="33">
        <v>1.57</v>
      </c>
      <c r="X1546" s="26"/>
      <c r="Y1546" s="27"/>
      <c r="AA1546" s="36" t="s">
        <v>850</v>
      </c>
      <c r="AE1546" s="36"/>
    </row>
    <row r="1547" spans="1:31" customFormat="1" ht="23.25" x14ac:dyDescent="0.25">
      <c r="A1547" s="37"/>
      <c r="B1547" s="49" t="s">
        <v>48</v>
      </c>
      <c r="C1547" s="80" t="s">
        <v>131</v>
      </c>
      <c r="D1547" s="80"/>
      <c r="E1547" s="80"/>
      <c r="F1547" s="80"/>
      <c r="G1547" s="80"/>
      <c r="H1547" s="80"/>
      <c r="I1547" s="80"/>
      <c r="J1547" s="80"/>
      <c r="K1547" s="80"/>
      <c r="L1547" s="80"/>
      <c r="M1547" s="80"/>
      <c r="N1547" s="80"/>
      <c r="O1547" s="80"/>
      <c r="P1547" s="80"/>
      <c r="Q1547" s="80"/>
      <c r="R1547" s="80"/>
      <c r="S1547" s="81"/>
      <c r="X1547" s="26"/>
      <c r="Y1547" s="27"/>
      <c r="AA1547" s="36"/>
      <c r="AD1547" s="2" t="s">
        <v>131</v>
      </c>
      <c r="AE1547" s="36"/>
    </row>
    <row r="1548" spans="1:31" customFormat="1" ht="15" x14ac:dyDescent="0.25">
      <c r="A1548" s="37"/>
      <c r="B1548" s="38" t="s">
        <v>37</v>
      </c>
      <c r="C1548" s="80" t="s">
        <v>41</v>
      </c>
      <c r="D1548" s="80"/>
      <c r="E1548" s="80"/>
      <c r="F1548" s="80"/>
      <c r="G1548" s="80"/>
      <c r="H1548" s="80"/>
      <c r="I1548" s="80"/>
      <c r="J1548" s="80"/>
      <c r="K1548" s="80"/>
      <c r="L1548" s="80"/>
      <c r="M1548" s="80"/>
      <c r="N1548" s="80"/>
      <c r="O1548" s="80"/>
      <c r="P1548" s="80"/>
      <c r="Q1548" s="80"/>
      <c r="R1548" s="80"/>
      <c r="S1548" s="81"/>
      <c r="X1548" s="26"/>
      <c r="Y1548" s="27"/>
      <c r="AA1548" s="36"/>
      <c r="AB1548" s="2" t="s">
        <v>41</v>
      </c>
      <c r="AE1548" s="36"/>
    </row>
    <row r="1549" spans="1:31" customFormat="1" ht="15" x14ac:dyDescent="0.25">
      <c r="A1549" s="39"/>
      <c r="B1549" s="82" t="s">
        <v>840</v>
      </c>
      <c r="C1549" s="82"/>
      <c r="D1549" s="82"/>
      <c r="E1549" s="82"/>
      <c r="F1549" s="40"/>
      <c r="G1549" s="40"/>
      <c r="H1549" s="40"/>
      <c r="I1549" s="40"/>
      <c r="J1549" s="40"/>
      <c r="K1549" s="40"/>
      <c r="L1549" s="40"/>
      <c r="M1549" s="40"/>
      <c r="N1549" s="40"/>
      <c r="O1549" s="40"/>
      <c r="P1549" s="40"/>
      <c r="Q1549" s="40"/>
      <c r="R1549" s="40"/>
      <c r="S1549" s="41"/>
      <c r="X1549" s="26"/>
      <c r="Y1549" s="27"/>
      <c r="AA1549" s="36"/>
      <c r="AC1549" s="2" t="s">
        <v>840</v>
      </c>
      <c r="AE1549" s="36"/>
    </row>
    <row r="1550" spans="1:31" customFormat="1" ht="15" x14ac:dyDescent="0.25">
      <c r="A1550" s="39"/>
      <c r="B1550" s="40"/>
      <c r="C1550" s="40"/>
      <c r="D1550" s="40"/>
      <c r="E1550" s="42" t="s">
        <v>851</v>
      </c>
      <c r="F1550" s="43"/>
      <c r="G1550" s="44"/>
      <c r="H1550" s="11"/>
      <c r="I1550" s="11"/>
      <c r="J1550" s="11"/>
      <c r="K1550" s="11"/>
      <c r="L1550" s="48">
        <v>3130</v>
      </c>
      <c r="M1550" s="46"/>
      <c r="N1550" s="46"/>
      <c r="O1550" s="46"/>
      <c r="P1550" s="46"/>
      <c r="Q1550" s="46"/>
      <c r="R1550" s="11"/>
      <c r="S1550" s="47"/>
      <c r="X1550" s="26"/>
      <c r="Y1550" s="27"/>
      <c r="AA1550" s="36"/>
      <c r="AE1550" s="36"/>
    </row>
    <row r="1551" spans="1:31" customFormat="1" ht="15" x14ac:dyDescent="0.25">
      <c r="A1551" s="39"/>
      <c r="B1551" s="40"/>
      <c r="C1551" s="40"/>
      <c r="D1551" s="40"/>
      <c r="E1551" s="42" t="s">
        <v>852</v>
      </c>
      <c r="F1551" s="43"/>
      <c r="G1551" s="44"/>
      <c r="H1551" s="11"/>
      <c r="I1551" s="11"/>
      <c r="J1551" s="11"/>
      <c r="K1551" s="11"/>
      <c r="L1551" s="48">
        <v>1600</v>
      </c>
      <c r="M1551" s="46"/>
      <c r="N1551" s="46"/>
      <c r="O1551" s="46"/>
      <c r="P1551" s="46"/>
      <c r="Q1551" s="46"/>
      <c r="R1551" s="11"/>
      <c r="S1551" s="47"/>
      <c r="X1551" s="26"/>
      <c r="Y1551" s="27"/>
      <c r="AA1551" s="36"/>
      <c r="AE1551" s="36"/>
    </row>
    <row r="1552" spans="1:31" customFormat="1" ht="15" x14ac:dyDescent="0.25">
      <c r="A1552" s="39"/>
      <c r="B1552" s="40"/>
      <c r="C1552" s="40"/>
      <c r="D1552" s="40"/>
      <c r="E1552" s="42" t="s">
        <v>45</v>
      </c>
      <c r="F1552" s="43"/>
      <c r="G1552" s="44"/>
      <c r="H1552" s="11"/>
      <c r="I1552" s="11"/>
      <c r="J1552" s="11"/>
      <c r="K1552" s="11"/>
      <c r="L1552" s="48">
        <v>10055</v>
      </c>
      <c r="M1552" s="46"/>
      <c r="N1552" s="46"/>
      <c r="O1552" s="46"/>
      <c r="P1552" s="46"/>
      <c r="Q1552" s="46"/>
      <c r="R1552" s="11"/>
      <c r="S1552" s="47"/>
      <c r="X1552" s="26"/>
      <c r="Y1552" s="27"/>
      <c r="AA1552" s="36"/>
      <c r="AE1552" s="36"/>
    </row>
    <row r="1553" spans="1:31" customFormat="1" ht="68.25" x14ac:dyDescent="0.25">
      <c r="A1553" s="28" t="s">
        <v>853</v>
      </c>
      <c r="B1553" s="29" t="s">
        <v>849</v>
      </c>
      <c r="C1553" s="79" t="s">
        <v>854</v>
      </c>
      <c r="D1553" s="79"/>
      <c r="E1553" s="79"/>
      <c r="F1553" s="30" t="s">
        <v>110</v>
      </c>
      <c r="G1553" s="31">
        <v>1</v>
      </c>
      <c r="H1553" s="32">
        <v>7788.62</v>
      </c>
      <c r="I1553" s="32">
        <v>3827.8</v>
      </c>
      <c r="J1553" s="32">
        <v>3888.85</v>
      </c>
      <c r="K1553" s="32">
        <v>1212.04</v>
      </c>
      <c r="L1553" s="50">
        <v>7789</v>
      </c>
      <c r="M1553" s="50">
        <v>3828</v>
      </c>
      <c r="N1553" s="50">
        <v>3889</v>
      </c>
      <c r="O1553" s="50">
        <v>1212</v>
      </c>
      <c r="P1553" s="51">
        <v>11.5</v>
      </c>
      <c r="Q1553" s="51">
        <v>11.5</v>
      </c>
      <c r="R1553" s="33">
        <v>2.61</v>
      </c>
      <c r="S1553" s="33">
        <v>2.61</v>
      </c>
      <c r="X1553" s="26"/>
      <c r="Y1553" s="27"/>
      <c r="AA1553" s="36" t="s">
        <v>854</v>
      </c>
      <c r="AE1553" s="36"/>
    </row>
    <row r="1554" spans="1:31" customFormat="1" ht="15" x14ac:dyDescent="0.25">
      <c r="A1554" s="37"/>
      <c r="B1554" s="38" t="s">
        <v>37</v>
      </c>
      <c r="C1554" s="80" t="s">
        <v>41</v>
      </c>
      <c r="D1554" s="80"/>
      <c r="E1554" s="80"/>
      <c r="F1554" s="80"/>
      <c r="G1554" s="80"/>
      <c r="H1554" s="80"/>
      <c r="I1554" s="80"/>
      <c r="J1554" s="80"/>
      <c r="K1554" s="80"/>
      <c r="L1554" s="80"/>
      <c r="M1554" s="80"/>
      <c r="N1554" s="80"/>
      <c r="O1554" s="80"/>
      <c r="P1554" s="80"/>
      <c r="Q1554" s="80"/>
      <c r="R1554" s="80"/>
      <c r="S1554" s="81"/>
      <c r="X1554" s="26"/>
      <c r="Y1554" s="27"/>
      <c r="AA1554" s="36"/>
      <c r="AB1554" s="2" t="s">
        <v>41</v>
      </c>
      <c r="AE1554" s="36"/>
    </row>
    <row r="1555" spans="1:31" customFormat="1" ht="15" x14ac:dyDescent="0.25">
      <c r="A1555" s="39"/>
      <c r="B1555" s="82" t="s">
        <v>840</v>
      </c>
      <c r="C1555" s="82"/>
      <c r="D1555" s="82"/>
      <c r="E1555" s="82"/>
      <c r="F1555" s="40"/>
      <c r="G1555" s="40"/>
      <c r="H1555" s="40"/>
      <c r="I1555" s="40"/>
      <c r="J1555" s="40"/>
      <c r="K1555" s="40"/>
      <c r="L1555" s="40"/>
      <c r="M1555" s="40"/>
      <c r="N1555" s="40"/>
      <c r="O1555" s="40"/>
      <c r="P1555" s="40"/>
      <c r="Q1555" s="40"/>
      <c r="R1555" s="40"/>
      <c r="S1555" s="41"/>
      <c r="X1555" s="26"/>
      <c r="Y1555" s="27"/>
      <c r="AA1555" s="36"/>
      <c r="AC1555" s="2" t="s">
        <v>840</v>
      </c>
      <c r="AE1555" s="36"/>
    </row>
    <row r="1556" spans="1:31" customFormat="1" ht="15" x14ac:dyDescent="0.25">
      <c r="A1556" s="39"/>
      <c r="B1556" s="40"/>
      <c r="C1556" s="40"/>
      <c r="D1556" s="40"/>
      <c r="E1556" s="42" t="s">
        <v>855</v>
      </c>
      <c r="F1556" s="43"/>
      <c r="G1556" s="44"/>
      <c r="H1556" s="11"/>
      <c r="I1556" s="11"/>
      <c r="J1556" s="11"/>
      <c r="K1556" s="11"/>
      <c r="L1556" s="48">
        <v>5216</v>
      </c>
      <c r="M1556" s="46"/>
      <c r="N1556" s="46"/>
      <c r="O1556" s="46"/>
      <c r="P1556" s="46"/>
      <c r="Q1556" s="46"/>
      <c r="R1556" s="11"/>
      <c r="S1556" s="47"/>
      <c r="X1556" s="26"/>
      <c r="Y1556" s="27"/>
      <c r="AA1556" s="36"/>
      <c r="AE1556" s="36"/>
    </row>
    <row r="1557" spans="1:31" customFormat="1" ht="15" x14ac:dyDescent="0.25">
      <c r="A1557" s="39"/>
      <c r="B1557" s="40"/>
      <c r="C1557" s="40"/>
      <c r="D1557" s="40"/>
      <c r="E1557" s="42" t="s">
        <v>856</v>
      </c>
      <c r="F1557" s="43"/>
      <c r="G1557" s="44"/>
      <c r="H1557" s="11"/>
      <c r="I1557" s="11"/>
      <c r="J1557" s="11"/>
      <c r="K1557" s="11"/>
      <c r="L1557" s="48">
        <v>2666</v>
      </c>
      <c r="M1557" s="46"/>
      <c r="N1557" s="46"/>
      <c r="O1557" s="46"/>
      <c r="P1557" s="46"/>
      <c r="Q1557" s="46"/>
      <c r="R1557" s="11"/>
      <c r="S1557" s="47"/>
      <c r="X1557" s="26"/>
      <c r="Y1557" s="27"/>
      <c r="AA1557" s="36"/>
      <c r="AE1557" s="36"/>
    </row>
    <row r="1558" spans="1:31" customFormat="1" ht="15" x14ac:dyDescent="0.25">
      <c r="A1558" s="39"/>
      <c r="B1558" s="40"/>
      <c r="C1558" s="40"/>
      <c r="D1558" s="40"/>
      <c r="E1558" s="42" t="s">
        <v>45</v>
      </c>
      <c r="F1558" s="43"/>
      <c r="G1558" s="44"/>
      <c r="H1558" s="11"/>
      <c r="I1558" s="11"/>
      <c r="J1558" s="11"/>
      <c r="K1558" s="11"/>
      <c r="L1558" s="48">
        <v>16828</v>
      </c>
      <c r="M1558" s="46"/>
      <c r="N1558" s="46"/>
      <c r="O1558" s="46"/>
      <c r="P1558" s="46"/>
      <c r="Q1558" s="46"/>
      <c r="R1558" s="11"/>
      <c r="S1558" s="47"/>
      <c r="X1558" s="26"/>
      <c r="Y1558" s="27"/>
      <c r="AA1558" s="36"/>
      <c r="AE1558" s="36"/>
    </row>
    <row r="1559" spans="1:31" customFormat="1" ht="15" x14ac:dyDescent="0.25">
      <c r="A1559" s="77" t="s">
        <v>857</v>
      </c>
      <c r="B1559" s="77"/>
      <c r="C1559" s="77"/>
      <c r="D1559" s="77"/>
      <c r="E1559" s="77"/>
      <c r="F1559" s="77"/>
      <c r="G1559" s="77"/>
      <c r="H1559" s="77"/>
      <c r="I1559" s="77"/>
      <c r="J1559" s="77"/>
      <c r="K1559" s="77"/>
      <c r="L1559" s="77"/>
      <c r="M1559" s="77"/>
      <c r="N1559" s="77"/>
      <c r="O1559" s="77"/>
      <c r="P1559" s="77"/>
      <c r="Q1559" s="77"/>
      <c r="R1559" s="77"/>
      <c r="S1559" s="77"/>
      <c r="X1559" s="26"/>
      <c r="Y1559" s="27" t="s">
        <v>857</v>
      </c>
      <c r="AA1559" s="36"/>
      <c r="AE1559" s="36"/>
    </row>
    <row r="1560" spans="1:31" customFormat="1" ht="15" x14ac:dyDescent="0.25">
      <c r="A1560" s="78" t="s">
        <v>858</v>
      </c>
      <c r="B1560" s="78"/>
      <c r="C1560" s="78"/>
      <c r="D1560" s="78"/>
      <c r="E1560" s="78"/>
      <c r="F1560" s="78"/>
      <c r="G1560" s="78"/>
      <c r="H1560" s="78"/>
      <c r="I1560" s="78"/>
      <c r="J1560" s="78"/>
      <c r="K1560" s="78"/>
      <c r="L1560" s="78"/>
      <c r="M1560" s="78"/>
      <c r="N1560" s="78"/>
      <c r="O1560" s="78"/>
      <c r="P1560" s="78"/>
      <c r="Q1560" s="78"/>
      <c r="R1560" s="78"/>
      <c r="S1560" s="78"/>
      <c r="X1560" s="26"/>
      <c r="Y1560" s="27"/>
      <c r="Z1560" s="2" t="s">
        <v>858</v>
      </c>
      <c r="AA1560" s="36"/>
      <c r="AE1560" s="36"/>
    </row>
    <row r="1561" spans="1:31" customFormat="1" ht="68.25" x14ac:dyDescent="0.25">
      <c r="A1561" s="28" t="s">
        <v>859</v>
      </c>
      <c r="B1561" s="29" t="s">
        <v>849</v>
      </c>
      <c r="C1561" s="79" t="s">
        <v>850</v>
      </c>
      <c r="D1561" s="79"/>
      <c r="E1561" s="79"/>
      <c r="F1561" s="30" t="s">
        <v>110</v>
      </c>
      <c r="G1561" s="31">
        <v>2</v>
      </c>
      <c r="H1561" s="32">
        <v>4630.09</v>
      </c>
      <c r="I1561" s="32">
        <v>2296.75</v>
      </c>
      <c r="J1561" s="32">
        <v>2333.34</v>
      </c>
      <c r="K1561" s="33">
        <v>727.29</v>
      </c>
      <c r="L1561" s="50">
        <v>9260</v>
      </c>
      <c r="M1561" s="50">
        <v>4594</v>
      </c>
      <c r="N1561" s="50">
        <v>4666</v>
      </c>
      <c r="O1561" s="50">
        <v>1455</v>
      </c>
      <c r="P1561" s="51">
        <v>6.9</v>
      </c>
      <c r="Q1561" s="51">
        <v>13.8</v>
      </c>
      <c r="R1561" s="33">
        <v>1.57</v>
      </c>
      <c r="S1561" s="33">
        <v>3.14</v>
      </c>
      <c r="X1561" s="26"/>
      <c r="Y1561" s="27"/>
      <c r="AA1561" s="36" t="s">
        <v>850</v>
      </c>
      <c r="AE1561" s="36"/>
    </row>
    <row r="1562" spans="1:31" customFormat="1" ht="23.25" x14ac:dyDescent="0.25">
      <c r="A1562" s="37"/>
      <c r="B1562" s="49" t="s">
        <v>48</v>
      </c>
      <c r="C1562" s="80" t="s">
        <v>131</v>
      </c>
      <c r="D1562" s="80"/>
      <c r="E1562" s="80"/>
      <c r="F1562" s="80"/>
      <c r="G1562" s="80"/>
      <c r="H1562" s="80"/>
      <c r="I1562" s="80"/>
      <c r="J1562" s="80"/>
      <c r="K1562" s="80"/>
      <c r="L1562" s="80"/>
      <c r="M1562" s="80"/>
      <c r="N1562" s="80"/>
      <c r="O1562" s="80"/>
      <c r="P1562" s="80"/>
      <c r="Q1562" s="80"/>
      <c r="R1562" s="80"/>
      <c r="S1562" s="81"/>
      <c r="X1562" s="26"/>
      <c r="Y1562" s="27"/>
      <c r="AA1562" s="36"/>
      <c r="AD1562" s="2" t="s">
        <v>131</v>
      </c>
      <c r="AE1562" s="36"/>
    </row>
    <row r="1563" spans="1:31" customFormat="1" ht="15" x14ac:dyDescent="0.25">
      <c r="A1563" s="37"/>
      <c r="B1563" s="38" t="s">
        <v>37</v>
      </c>
      <c r="C1563" s="80" t="s">
        <v>41</v>
      </c>
      <c r="D1563" s="80"/>
      <c r="E1563" s="80"/>
      <c r="F1563" s="80"/>
      <c r="G1563" s="80"/>
      <c r="H1563" s="80"/>
      <c r="I1563" s="80"/>
      <c r="J1563" s="80"/>
      <c r="K1563" s="80"/>
      <c r="L1563" s="80"/>
      <c r="M1563" s="80"/>
      <c r="N1563" s="80"/>
      <c r="O1563" s="80"/>
      <c r="P1563" s="80"/>
      <c r="Q1563" s="80"/>
      <c r="R1563" s="80"/>
      <c r="S1563" s="81"/>
      <c r="X1563" s="26"/>
      <c r="Y1563" s="27"/>
      <c r="AA1563" s="36"/>
      <c r="AB1563" s="2" t="s">
        <v>41</v>
      </c>
      <c r="AE1563" s="36"/>
    </row>
    <row r="1564" spans="1:31" customFormat="1" ht="15" x14ac:dyDescent="0.25">
      <c r="A1564" s="39"/>
      <c r="B1564" s="82" t="s">
        <v>840</v>
      </c>
      <c r="C1564" s="82"/>
      <c r="D1564" s="82"/>
      <c r="E1564" s="82"/>
      <c r="F1564" s="40"/>
      <c r="G1564" s="40"/>
      <c r="H1564" s="40"/>
      <c r="I1564" s="40"/>
      <c r="J1564" s="40"/>
      <c r="K1564" s="40"/>
      <c r="L1564" s="40"/>
      <c r="M1564" s="40"/>
      <c r="N1564" s="40"/>
      <c r="O1564" s="40"/>
      <c r="P1564" s="40"/>
      <c r="Q1564" s="40"/>
      <c r="R1564" s="40"/>
      <c r="S1564" s="41"/>
      <c r="X1564" s="26"/>
      <c r="Y1564" s="27"/>
      <c r="AA1564" s="36"/>
      <c r="AC1564" s="2" t="s">
        <v>840</v>
      </c>
      <c r="AE1564" s="36"/>
    </row>
    <row r="1565" spans="1:31" customFormat="1" ht="15" x14ac:dyDescent="0.25">
      <c r="A1565" s="39"/>
      <c r="B1565" s="40"/>
      <c r="C1565" s="40"/>
      <c r="D1565" s="40"/>
      <c r="E1565" s="42" t="s">
        <v>860</v>
      </c>
      <c r="F1565" s="43"/>
      <c r="G1565" s="44"/>
      <c r="H1565" s="11"/>
      <c r="I1565" s="11"/>
      <c r="J1565" s="11"/>
      <c r="K1565" s="11"/>
      <c r="L1565" s="48">
        <v>6260</v>
      </c>
      <c r="M1565" s="46"/>
      <c r="N1565" s="46"/>
      <c r="O1565" s="46"/>
      <c r="P1565" s="46"/>
      <c r="Q1565" s="46"/>
      <c r="R1565" s="11"/>
      <c r="S1565" s="47"/>
      <c r="X1565" s="26"/>
      <c r="Y1565" s="27"/>
      <c r="AA1565" s="36"/>
      <c r="AE1565" s="36"/>
    </row>
    <row r="1566" spans="1:31" customFormat="1" ht="15" x14ac:dyDescent="0.25">
      <c r="A1566" s="39"/>
      <c r="B1566" s="40"/>
      <c r="C1566" s="40"/>
      <c r="D1566" s="40"/>
      <c r="E1566" s="42" t="s">
        <v>861</v>
      </c>
      <c r="F1566" s="43"/>
      <c r="G1566" s="44"/>
      <c r="H1566" s="11"/>
      <c r="I1566" s="11"/>
      <c r="J1566" s="11"/>
      <c r="K1566" s="11"/>
      <c r="L1566" s="48">
        <v>3200</v>
      </c>
      <c r="M1566" s="46"/>
      <c r="N1566" s="46"/>
      <c r="O1566" s="46"/>
      <c r="P1566" s="46"/>
      <c r="Q1566" s="46"/>
      <c r="R1566" s="11"/>
      <c r="S1566" s="47"/>
      <c r="X1566" s="26"/>
      <c r="Y1566" s="27"/>
      <c r="AA1566" s="36"/>
      <c r="AE1566" s="36"/>
    </row>
    <row r="1567" spans="1:31" customFormat="1" ht="15" x14ac:dyDescent="0.25">
      <c r="A1567" s="39"/>
      <c r="B1567" s="40"/>
      <c r="C1567" s="40"/>
      <c r="D1567" s="40"/>
      <c r="E1567" s="42" t="s">
        <v>45</v>
      </c>
      <c r="F1567" s="43"/>
      <c r="G1567" s="44"/>
      <c r="H1567" s="11"/>
      <c r="I1567" s="11"/>
      <c r="J1567" s="11"/>
      <c r="K1567" s="11"/>
      <c r="L1567" s="48">
        <v>20109</v>
      </c>
      <c r="M1567" s="46"/>
      <c r="N1567" s="46"/>
      <c r="O1567" s="46"/>
      <c r="P1567" s="46"/>
      <c r="Q1567" s="46"/>
      <c r="R1567" s="11"/>
      <c r="S1567" s="47"/>
      <c r="X1567" s="26"/>
      <c r="Y1567" s="27"/>
      <c r="AA1567" s="36"/>
      <c r="AE1567" s="36"/>
    </row>
    <row r="1568" spans="1:31" customFormat="1" ht="68.25" x14ac:dyDescent="0.25">
      <c r="A1568" s="28" t="s">
        <v>862</v>
      </c>
      <c r="B1568" s="29" t="s">
        <v>849</v>
      </c>
      <c r="C1568" s="79" t="s">
        <v>854</v>
      </c>
      <c r="D1568" s="79"/>
      <c r="E1568" s="79"/>
      <c r="F1568" s="30" t="s">
        <v>110</v>
      </c>
      <c r="G1568" s="31">
        <v>2</v>
      </c>
      <c r="H1568" s="32">
        <v>7788.62</v>
      </c>
      <c r="I1568" s="32">
        <v>3827.8</v>
      </c>
      <c r="J1568" s="32">
        <v>3888.85</v>
      </c>
      <c r="K1568" s="32">
        <v>1212.04</v>
      </c>
      <c r="L1568" s="50">
        <v>15577</v>
      </c>
      <c r="M1568" s="50">
        <v>7656</v>
      </c>
      <c r="N1568" s="50">
        <v>7778</v>
      </c>
      <c r="O1568" s="50">
        <v>2424</v>
      </c>
      <c r="P1568" s="51">
        <v>11.5</v>
      </c>
      <c r="Q1568" s="35">
        <v>23</v>
      </c>
      <c r="R1568" s="33">
        <v>2.61</v>
      </c>
      <c r="S1568" s="33">
        <v>5.22</v>
      </c>
      <c r="X1568" s="26"/>
      <c r="Y1568" s="27"/>
      <c r="AA1568" s="36" t="s">
        <v>854</v>
      </c>
      <c r="AE1568" s="36"/>
    </row>
    <row r="1569" spans="1:31" customFormat="1" ht="15" x14ac:dyDescent="0.25">
      <c r="A1569" s="37"/>
      <c r="B1569" s="38" t="s">
        <v>37</v>
      </c>
      <c r="C1569" s="80" t="s">
        <v>41</v>
      </c>
      <c r="D1569" s="80"/>
      <c r="E1569" s="80"/>
      <c r="F1569" s="80"/>
      <c r="G1569" s="80"/>
      <c r="H1569" s="80"/>
      <c r="I1569" s="80"/>
      <c r="J1569" s="80"/>
      <c r="K1569" s="80"/>
      <c r="L1569" s="80"/>
      <c r="M1569" s="80"/>
      <c r="N1569" s="80"/>
      <c r="O1569" s="80"/>
      <c r="P1569" s="80"/>
      <c r="Q1569" s="80"/>
      <c r="R1569" s="80"/>
      <c r="S1569" s="81"/>
      <c r="X1569" s="26"/>
      <c r="Y1569" s="27"/>
      <c r="AA1569" s="36"/>
      <c r="AB1569" s="2" t="s">
        <v>41</v>
      </c>
      <c r="AE1569" s="36"/>
    </row>
    <row r="1570" spans="1:31" customFormat="1" ht="15" x14ac:dyDescent="0.25">
      <c r="A1570" s="39"/>
      <c r="B1570" s="82" t="s">
        <v>840</v>
      </c>
      <c r="C1570" s="82"/>
      <c r="D1570" s="82"/>
      <c r="E1570" s="82"/>
      <c r="F1570" s="40"/>
      <c r="G1570" s="40"/>
      <c r="H1570" s="40"/>
      <c r="I1570" s="40"/>
      <c r="J1570" s="40"/>
      <c r="K1570" s="40"/>
      <c r="L1570" s="40"/>
      <c r="M1570" s="40"/>
      <c r="N1570" s="40"/>
      <c r="O1570" s="40"/>
      <c r="P1570" s="40"/>
      <c r="Q1570" s="40"/>
      <c r="R1570" s="40"/>
      <c r="S1570" s="41"/>
      <c r="X1570" s="26"/>
      <c r="Y1570" s="27"/>
      <c r="AA1570" s="36"/>
      <c r="AC1570" s="2" t="s">
        <v>840</v>
      </c>
      <c r="AE1570" s="36"/>
    </row>
    <row r="1571" spans="1:31" customFormat="1" ht="15" x14ac:dyDescent="0.25">
      <c r="A1571" s="39"/>
      <c r="B1571" s="40"/>
      <c r="C1571" s="40"/>
      <c r="D1571" s="40"/>
      <c r="E1571" s="42" t="s">
        <v>863</v>
      </c>
      <c r="F1571" s="43"/>
      <c r="G1571" s="44"/>
      <c r="H1571" s="11"/>
      <c r="I1571" s="11"/>
      <c r="J1571" s="11"/>
      <c r="K1571" s="11"/>
      <c r="L1571" s="48">
        <v>10433</v>
      </c>
      <c r="M1571" s="46"/>
      <c r="N1571" s="46"/>
      <c r="O1571" s="46"/>
      <c r="P1571" s="46"/>
      <c r="Q1571" s="46"/>
      <c r="R1571" s="11"/>
      <c r="S1571" s="47"/>
      <c r="X1571" s="26"/>
      <c r="Y1571" s="27"/>
      <c r="AA1571" s="36"/>
      <c r="AE1571" s="36"/>
    </row>
    <row r="1572" spans="1:31" customFormat="1" ht="15" x14ac:dyDescent="0.25">
      <c r="A1572" s="39"/>
      <c r="B1572" s="40"/>
      <c r="C1572" s="40"/>
      <c r="D1572" s="40"/>
      <c r="E1572" s="42" t="s">
        <v>864</v>
      </c>
      <c r="F1572" s="43"/>
      <c r="G1572" s="44"/>
      <c r="H1572" s="11"/>
      <c r="I1572" s="11"/>
      <c r="J1572" s="11"/>
      <c r="K1572" s="11"/>
      <c r="L1572" s="48">
        <v>5332</v>
      </c>
      <c r="M1572" s="46"/>
      <c r="N1572" s="46"/>
      <c r="O1572" s="46"/>
      <c r="P1572" s="46"/>
      <c r="Q1572" s="46"/>
      <c r="R1572" s="11"/>
      <c r="S1572" s="47"/>
      <c r="X1572" s="26"/>
      <c r="Y1572" s="27"/>
      <c r="AA1572" s="36"/>
      <c r="AE1572" s="36"/>
    </row>
    <row r="1573" spans="1:31" customFormat="1" ht="15" x14ac:dyDescent="0.25">
      <c r="A1573" s="39"/>
      <c r="B1573" s="40"/>
      <c r="C1573" s="40"/>
      <c r="D1573" s="40"/>
      <c r="E1573" s="42" t="s">
        <v>45</v>
      </c>
      <c r="F1573" s="43"/>
      <c r="G1573" s="44"/>
      <c r="H1573" s="11"/>
      <c r="I1573" s="11"/>
      <c r="J1573" s="11"/>
      <c r="K1573" s="11"/>
      <c r="L1573" s="48">
        <v>33657</v>
      </c>
      <c r="M1573" s="46"/>
      <c r="N1573" s="46"/>
      <c r="O1573" s="46"/>
      <c r="P1573" s="46"/>
      <c r="Q1573" s="46"/>
      <c r="R1573" s="11"/>
      <c r="S1573" s="47"/>
      <c r="X1573" s="26"/>
      <c r="Y1573" s="27"/>
      <c r="AA1573" s="36"/>
      <c r="AE1573" s="36"/>
    </row>
    <row r="1574" spans="1:31" customFormat="1" ht="15" x14ac:dyDescent="0.25">
      <c r="A1574" s="78" t="s">
        <v>865</v>
      </c>
      <c r="B1574" s="78"/>
      <c r="C1574" s="78"/>
      <c r="D1574" s="78"/>
      <c r="E1574" s="78"/>
      <c r="F1574" s="78"/>
      <c r="G1574" s="78"/>
      <c r="H1574" s="78"/>
      <c r="I1574" s="78"/>
      <c r="J1574" s="78"/>
      <c r="K1574" s="78"/>
      <c r="L1574" s="78"/>
      <c r="M1574" s="78"/>
      <c r="N1574" s="78"/>
      <c r="O1574" s="78"/>
      <c r="P1574" s="78"/>
      <c r="Q1574" s="78"/>
      <c r="R1574" s="78"/>
      <c r="S1574" s="78"/>
      <c r="X1574" s="26"/>
      <c r="Y1574" s="27"/>
      <c r="Z1574" s="2" t="s">
        <v>865</v>
      </c>
      <c r="AA1574" s="36"/>
      <c r="AE1574" s="36"/>
    </row>
    <row r="1575" spans="1:31" customFormat="1" ht="68.25" x14ac:dyDescent="0.25">
      <c r="A1575" s="28" t="s">
        <v>866</v>
      </c>
      <c r="B1575" s="29" t="s">
        <v>867</v>
      </c>
      <c r="C1575" s="79" t="s">
        <v>868</v>
      </c>
      <c r="D1575" s="79"/>
      <c r="E1575" s="79"/>
      <c r="F1575" s="30" t="s">
        <v>110</v>
      </c>
      <c r="G1575" s="31">
        <v>2</v>
      </c>
      <c r="H1575" s="32">
        <v>3384.96</v>
      </c>
      <c r="I1575" s="32">
        <v>1717.54</v>
      </c>
      <c r="J1575" s="32">
        <v>1667.42</v>
      </c>
      <c r="K1575" s="33">
        <v>517.62</v>
      </c>
      <c r="L1575" s="50">
        <v>6770</v>
      </c>
      <c r="M1575" s="50">
        <v>3435</v>
      </c>
      <c r="N1575" s="50">
        <v>3335</v>
      </c>
      <c r="O1575" s="50">
        <v>1035</v>
      </c>
      <c r="P1575" s="33">
        <v>5.16</v>
      </c>
      <c r="Q1575" s="33">
        <v>10.32</v>
      </c>
      <c r="R1575" s="33">
        <v>1.1200000000000001</v>
      </c>
      <c r="S1575" s="33">
        <v>2.2400000000000002</v>
      </c>
      <c r="X1575" s="26"/>
      <c r="Y1575" s="27"/>
      <c r="AA1575" s="36" t="s">
        <v>868</v>
      </c>
      <c r="AE1575" s="36"/>
    </row>
    <row r="1576" spans="1:31" customFormat="1" ht="23.25" x14ac:dyDescent="0.25">
      <c r="A1576" s="37"/>
      <c r="B1576" s="49" t="s">
        <v>48</v>
      </c>
      <c r="C1576" s="80" t="s">
        <v>131</v>
      </c>
      <c r="D1576" s="80"/>
      <c r="E1576" s="80"/>
      <c r="F1576" s="80"/>
      <c r="G1576" s="80"/>
      <c r="H1576" s="80"/>
      <c r="I1576" s="80"/>
      <c r="J1576" s="80"/>
      <c r="K1576" s="80"/>
      <c r="L1576" s="80"/>
      <c r="M1576" s="80"/>
      <c r="N1576" s="80"/>
      <c r="O1576" s="80"/>
      <c r="P1576" s="80"/>
      <c r="Q1576" s="80"/>
      <c r="R1576" s="80"/>
      <c r="S1576" s="81"/>
      <c r="X1576" s="26"/>
      <c r="Y1576" s="27"/>
      <c r="AA1576" s="36"/>
      <c r="AD1576" s="2" t="s">
        <v>131</v>
      </c>
      <c r="AE1576" s="36"/>
    </row>
    <row r="1577" spans="1:31" customFormat="1" ht="15" x14ac:dyDescent="0.25">
      <c r="A1577" s="37"/>
      <c r="B1577" s="38" t="s">
        <v>37</v>
      </c>
      <c r="C1577" s="80" t="s">
        <v>41</v>
      </c>
      <c r="D1577" s="80"/>
      <c r="E1577" s="80"/>
      <c r="F1577" s="80"/>
      <c r="G1577" s="80"/>
      <c r="H1577" s="80"/>
      <c r="I1577" s="80"/>
      <c r="J1577" s="80"/>
      <c r="K1577" s="80"/>
      <c r="L1577" s="80"/>
      <c r="M1577" s="80"/>
      <c r="N1577" s="80"/>
      <c r="O1577" s="80"/>
      <c r="P1577" s="80"/>
      <c r="Q1577" s="80"/>
      <c r="R1577" s="80"/>
      <c r="S1577" s="81"/>
      <c r="X1577" s="26"/>
      <c r="Y1577" s="27"/>
      <c r="AA1577" s="36"/>
      <c r="AB1577" s="2" t="s">
        <v>41</v>
      </c>
      <c r="AE1577" s="36"/>
    </row>
    <row r="1578" spans="1:31" customFormat="1" ht="15" x14ac:dyDescent="0.25">
      <c r="A1578" s="39"/>
      <c r="B1578" s="82" t="s">
        <v>840</v>
      </c>
      <c r="C1578" s="82"/>
      <c r="D1578" s="82"/>
      <c r="E1578" s="82"/>
      <c r="F1578" s="40"/>
      <c r="G1578" s="40"/>
      <c r="H1578" s="40"/>
      <c r="I1578" s="40"/>
      <c r="J1578" s="40"/>
      <c r="K1578" s="40"/>
      <c r="L1578" s="40"/>
      <c r="M1578" s="40"/>
      <c r="N1578" s="40"/>
      <c r="O1578" s="40"/>
      <c r="P1578" s="40"/>
      <c r="Q1578" s="40"/>
      <c r="R1578" s="40"/>
      <c r="S1578" s="41"/>
      <c r="X1578" s="26"/>
      <c r="Y1578" s="27"/>
      <c r="AA1578" s="36"/>
      <c r="AC1578" s="2" t="s">
        <v>840</v>
      </c>
      <c r="AE1578" s="36"/>
    </row>
    <row r="1579" spans="1:31" customFormat="1" ht="15" x14ac:dyDescent="0.25">
      <c r="A1579" s="39"/>
      <c r="B1579" s="40"/>
      <c r="C1579" s="40"/>
      <c r="D1579" s="40"/>
      <c r="E1579" s="42" t="s">
        <v>869</v>
      </c>
      <c r="F1579" s="43"/>
      <c r="G1579" s="44"/>
      <c r="H1579" s="11"/>
      <c r="I1579" s="11"/>
      <c r="J1579" s="11"/>
      <c r="K1579" s="11"/>
      <c r="L1579" s="48">
        <v>4626</v>
      </c>
      <c r="M1579" s="46"/>
      <c r="N1579" s="46"/>
      <c r="O1579" s="46"/>
      <c r="P1579" s="46"/>
      <c r="Q1579" s="46"/>
      <c r="R1579" s="11"/>
      <c r="S1579" s="47"/>
      <c r="X1579" s="26"/>
      <c r="Y1579" s="27"/>
      <c r="AA1579" s="36"/>
      <c r="AE1579" s="36"/>
    </row>
    <row r="1580" spans="1:31" customFormat="1" ht="15" x14ac:dyDescent="0.25">
      <c r="A1580" s="39"/>
      <c r="B1580" s="40"/>
      <c r="C1580" s="40"/>
      <c r="D1580" s="40"/>
      <c r="E1580" s="42" t="s">
        <v>870</v>
      </c>
      <c r="F1580" s="43"/>
      <c r="G1580" s="44"/>
      <c r="H1580" s="11"/>
      <c r="I1580" s="11"/>
      <c r="J1580" s="11"/>
      <c r="K1580" s="11"/>
      <c r="L1580" s="48">
        <v>2364</v>
      </c>
      <c r="M1580" s="46"/>
      <c r="N1580" s="46"/>
      <c r="O1580" s="46"/>
      <c r="P1580" s="46"/>
      <c r="Q1580" s="46"/>
      <c r="R1580" s="11"/>
      <c r="S1580" s="47"/>
      <c r="X1580" s="26"/>
      <c r="Y1580" s="27"/>
      <c r="AA1580" s="36"/>
      <c r="AE1580" s="36"/>
    </row>
    <row r="1581" spans="1:31" customFormat="1" ht="15" x14ac:dyDescent="0.25">
      <c r="A1581" s="39"/>
      <c r="B1581" s="40"/>
      <c r="C1581" s="40"/>
      <c r="D1581" s="40"/>
      <c r="E1581" s="42" t="s">
        <v>45</v>
      </c>
      <c r="F1581" s="43"/>
      <c r="G1581" s="44"/>
      <c r="H1581" s="11"/>
      <c r="I1581" s="11"/>
      <c r="J1581" s="11"/>
      <c r="K1581" s="11"/>
      <c r="L1581" s="48">
        <v>14775</v>
      </c>
      <c r="M1581" s="46"/>
      <c r="N1581" s="46"/>
      <c r="O1581" s="46"/>
      <c r="P1581" s="46"/>
      <c r="Q1581" s="46"/>
      <c r="R1581" s="11"/>
      <c r="S1581" s="47"/>
      <c r="X1581" s="26"/>
      <c r="Y1581" s="27"/>
      <c r="AA1581" s="36"/>
      <c r="AE1581" s="36"/>
    </row>
    <row r="1582" spans="1:31" customFormat="1" ht="68.25" x14ac:dyDescent="0.25">
      <c r="A1582" s="28" t="s">
        <v>871</v>
      </c>
      <c r="B1582" s="29" t="s">
        <v>867</v>
      </c>
      <c r="C1582" s="79" t="s">
        <v>872</v>
      </c>
      <c r="D1582" s="79"/>
      <c r="E1582" s="79"/>
      <c r="F1582" s="30" t="s">
        <v>110</v>
      </c>
      <c r="G1582" s="31">
        <v>2</v>
      </c>
      <c r="H1582" s="32">
        <v>5694.85</v>
      </c>
      <c r="I1582" s="32">
        <v>2862.46</v>
      </c>
      <c r="J1582" s="32">
        <v>2778.99</v>
      </c>
      <c r="K1582" s="33">
        <v>862.92</v>
      </c>
      <c r="L1582" s="50">
        <v>11390</v>
      </c>
      <c r="M1582" s="50">
        <v>5725</v>
      </c>
      <c r="N1582" s="50">
        <v>5558</v>
      </c>
      <c r="O1582" s="50">
        <v>1726</v>
      </c>
      <c r="P1582" s="51">
        <v>8.6</v>
      </c>
      <c r="Q1582" s="51">
        <v>17.2</v>
      </c>
      <c r="R1582" s="33">
        <v>1.86</v>
      </c>
      <c r="S1582" s="33">
        <v>3.72</v>
      </c>
      <c r="X1582" s="26"/>
      <c r="Y1582" s="27"/>
      <c r="AA1582" s="36" t="s">
        <v>872</v>
      </c>
      <c r="AE1582" s="36"/>
    </row>
    <row r="1583" spans="1:31" customFormat="1" ht="15" x14ac:dyDescent="0.25">
      <c r="A1583" s="37"/>
      <c r="B1583" s="38" t="s">
        <v>37</v>
      </c>
      <c r="C1583" s="80" t="s">
        <v>41</v>
      </c>
      <c r="D1583" s="80"/>
      <c r="E1583" s="80"/>
      <c r="F1583" s="80"/>
      <c r="G1583" s="80"/>
      <c r="H1583" s="80"/>
      <c r="I1583" s="80"/>
      <c r="J1583" s="80"/>
      <c r="K1583" s="80"/>
      <c r="L1583" s="80"/>
      <c r="M1583" s="80"/>
      <c r="N1583" s="80"/>
      <c r="O1583" s="80"/>
      <c r="P1583" s="80"/>
      <c r="Q1583" s="80"/>
      <c r="R1583" s="80"/>
      <c r="S1583" s="81"/>
      <c r="X1583" s="26"/>
      <c r="Y1583" s="27"/>
      <c r="AA1583" s="36"/>
      <c r="AB1583" s="2" t="s">
        <v>41</v>
      </c>
      <c r="AE1583" s="36"/>
    </row>
    <row r="1584" spans="1:31" customFormat="1" ht="15" x14ac:dyDescent="0.25">
      <c r="A1584" s="39"/>
      <c r="B1584" s="82" t="s">
        <v>840</v>
      </c>
      <c r="C1584" s="82"/>
      <c r="D1584" s="82"/>
      <c r="E1584" s="82"/>
      <c r="F1584" s="40"/>
      <c r="G1584" s="40"/>
      <c r="H1584" s="40"/>
      <c r="I1584" s="40"/>
      <c r="J1584" s="40"/>
      <c r="K1584" s="40"/>
      <c r="L1584" s="40"/>
      <c r="M1584" s="40"/>
      <c r="N1584" s="40"/>
      <c r="O1584" s="40"/>
      <c r="P1584" s="40"/>
      <c r="Q1584" s="40"/>
      <c r="R1584" s="40"/>
      <c r="S1584" s="41"/>
      <c r="X1584" s="26"/>
      <c r="Y1584" s="27"/>
      <c r="AA1584" s="36"/>
      <c r="AC1584" s="2" t="s">
        <v>840</v>
      </c>
      <c r="AE1584" s="36"/>
    </row>
    <row r="1585" spans="1:32" customFormat="1" ht="15" x14ac:dyDescent="0.25">
      <c r="A1585" s="39"/>
      <c r="B1585" s="40"/>
      <c r="C1585" s="40"/>
      <c r="D1585" s="40"/>
      <c r="E1585" s="42" t="s">
        <v>873</v>
      </c>
      <c r="F1585" s="43"/>
      <c r="G1585" s="44"/>
      <c r="H1585" s="11"/>
      <c r="I1585" s="11"/>
      <c r="J1585" s="11"/>
      <c r="K1585" s="11"/>
      <c r="L1585" s="48">
        <v>7712</v>
      </c>
      <c r="M1585" s="46"/>
      <c r="N1585" s="46"/>
      <c r="O1585" s="46"/>
      <c r="P1585" s="46"/>
      <c r="Q1585" s="46"/>
      <c r="R1585" s="11"/>
      <c r="S1585" s="47"/>
      <c r="X1585" s="26"/>
      <c r="Y1585" s="27"/>
      <c r="AA1585" s="36"/>
      <c r="AE1585" s="36"/>
    </row>
    <row r="1586" spans="1:32" customFormat="1" ht="15" x14ac:dyDescent="0.25">
      <c r="A1586" s="39"/>
      <c r="B1586" s="40"/>
      <c r="C1586" s="40"/>
      <c r="D1586" s="40"/>
      <c r="E1586" s="42" t="s">
        <v>874</v>
      </c>
      <c r="F1586" s="43"/>
      <c r="G1586" s="44"/>
      <c r="H1586" s="11"/>
      <c r="I1586" s="11"/>
      <c r="J1586" s="11"/>
      <c r="K1586" s="11"/>
      <c r="L1586" s="48">
        <v>3942</v>
      </c>
      <c r="M1586" s="46"/>
      <c r="N1586" s="46"/>
      <c r="O1586" s="46"/>
      <c r="P1586" s="46"/>
      <c r="Q1586" s="46"/>
      <c r="R1586" s="11"/>
      <c r="S1586" s="47"/>
      <c r="X1586" s="26"/>
      <c r="Y1586" s="27"/>
      <c r="AA1586" s="36"/>
      <c r="AE1586" s="36"/>
    </row>
    <row r="1587" spans="1:32" customFormat="1" ht="15" x14ac:dyDescent="0.25">
      <c r="A1587" s="39"/>
      <c r="B1587" s="40"/>
      <c r="C1587" s="40"/>
      <c r="D1587" s="40"/>
      <c r="E1587" s="42" t="s">
        <v>45</v>
      </c>
      <c r="F1587" s="43"/>
      <c r="G1587" s="44"/>
      <c r="H1587" s="11"/>
      <c r="I1587" s="11"/>
      <c r="J1587" s="11"/>
      <c r="K1587" s="11"/>
      <c r="L1587" s="48">
        <v>24737</v>
      </c>
      <c r="M1587" s="46"/>
      <c r="N1587" s="46"/>
      <c r="O1587" s="46"/>
      <c r="P1587" s="46"/>
      <c r="Q1587" s="46"/>
      <c r="R1587" s="11"/>
      <c r="S1587" s="47"/>
      <c r="X1587" s="26"/>
      <c r="Y1587" s="27"/>
      <c r="AA1587" s="36"/>
      <c r="AE1587" s="36"/>
    </row>
    <row r="1588" spans="1:32" customFormat="1" ht="15" x14ac:dyDescent="0.25">
      <c r="A1588" s="77" t="s">
        <v>875</v>
      </c>
      <c r="B1588" s="77"/>
      <c r="C1588" s="77"/>
      <c r="D1588" s="77"/>
      <c r="E1588" s="77"/>
      <c r="F1588" s="77"/>
      <c r="G1588" s="77"/>
      <c r="H1588" s="77"/>
      <c r="I1588" s="77"/>
      <c r="J1588" s="77"/>
      <c r="K1588" s="77"/>
      <c r="L1588" s="77"/>
      <c r="M1588" s="77"/>
      <c r="N1588" s="77"/>
      <c r="O1588" s="77"/>
      <c r="P1588" s="77"/>
      <c r="Q1588" s="77"/>
      <c r="R1588" s="77"/>
      <c r="S1588" s="77"/>
      <c r="X1588" s="26"/>
      <c r="Y1588" s="27" t="s">
        <v>875</v>
      </c>
      <c r="AA1588" s="36"/>
      <c r="AE1588" s="36"/>
    </row>
    <row r="1589" spans="1:32" customFormat="1" ht="15" x14ac:dyDescent="0.25">
      <c r="A1589" s="78" t="s">
        <v>876</v>
      </c>
      <c r="B1589" s="78"/>
      <c r="C1589" s="78"/>
      <c r="D1589" s="78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X1589" s="26"/>
      <c r="Y1589" s="27"/>
      <c r="Z1589" s="2" t="s">
        <v>876</v>
      </c>
      <c r="AA1589" s="36"/>
      <c r="AE1589" s="36"/>
    </row>
    <row r="1590" spans="1:32" customFormat="1" ht="68.25" x14ac:dyDescent="0.25">
      <c r="A1590" s="28" t="s">
        <v>877</v>
      </c>
      <c r="B1590" s="29" t="s">
        <v>878</v>
      </c>
      <c r="C1590" s="79" t="s">
        <v>879</v>
      </c>
      <c r="D1590" s="79"/>
      <c r="E1590" s="79"/>
      <c r="F1590" s="30" t="s">
        <v>110</v>
      </c>
      <c r="G1590" s="31">
        <v>2</v>
      </c>
      <c r="H1590" s="32">
        <v>5808.17</v>
      </c>
      <c r="I1590" s="32">
        <v>2796.03</v>
      </c>
      <c r="J1590" s="32">
        <v>3012.14</v>
      </c>
      <c r="K1590" s="33">
        <v>942.5</v>
      </c>
      <c r="L1590" s="50">
        <v>11616</v>
      </c>
      <c r="M1590" s="50">
        <v>5592</v>
      </c>
      <c r="N1590" s="50">
        <v>6024</v>
      </c>
      <c r="O1590" s="50">
        <v>1885</v>
      </c>
      <c r="P1590" s="51">
        <v>8.4</v>
      </c>
      <c r="Q1590" s="51">
        <v>16.8</v>
      </c>
      <c r="R1590" s="33">
        <v>2.0299999999999998</v>
      </c>
      <c r="S1590" s="33">
        <v>4.0599999999999996</v>
      </c>
      <c r="X1590" s="26"/>
      <c r="Y1590" s="27"/>
      <c r="AA1590" s="36" t="s">
        <v>879</v>
      </c>
      <c r="AE1590" s="36"/>
    </row>
    <row r="1591" spans="1:32" customFormat="1" ht="15" x14ac:dyDescent="0.25">
      <c r="A1591" s="56"/>
      <c r="B1591" s="57"/>
      <c r="C1591" s="84" t="s">
        <v>880</v>
      </c>
      <c r="D1591" s="84"/>
      <c r="E1591" s="84"/>
      <c r="F1591" s="84"/>
      <c r="G1591" s="84"/>
      <c r="H1591" s="84"/>
      <c r="I1591" s="84"/>
      <c r="J1591" s="84"/>
      <c r="K1591" s="84"/>
      <c r="L1591" s="84"/>
      <c r="M1591" s="84"/>
      <c r="N1591" s="84"/>
      <c r="O1591" s="84"/>
      <c r="P1591" s="84"/>
      <c r="Q1591" s="84"/>
      <c r="R1591" s="84"/>
      <c r="S1591" s="85"/>
      <c r="X1591" s="26"/>
      <c r="Y1591" s="27"/>
      <c r="AA1591" s="36"/>
      <c r="AE1591" s="36"/>
      <c r="AF1591" s="2" t="s">
        <v>880</v>
      </c>
    </row>
    <row r="1592" spans="1:32" customFormat="1" ht="23.25" x14ac:dyDescent="0.25">
      <c r="A1592" s="37"/>
      <c r="B1592" s="49" t="s">
        <v>48</v>
      </c>
      <c r="C1592" s="80" t="s">
        <v>131</v>
      </c>
      <c r="D1592" s="80"/>
      <c r="E1592" s="80"/>
      <c r="F1592" s="80"/>
      <c r="G1592" s="80"/>
      <c r="H1592" s="80"/>
      <c r="I1592" s="80"/>
      <c r="J1592" s="80"/>
      <c r="K1592" s="80"/>
      <c r="L1592" s="80"/>
      <c r="M1592" s="80"/>
      <c r="N1592" s="80"/>
      <c r="O1592" s="80"/>
      <c r="P1592" s="80"/>
      <c r="Q1592" s="80"/>
      <c r="R1592" s="80"/>
      <c r="S1592" s="81"/>
      <c r="X1592" s="26"/>
      <c r="Y1592" s="27"/>
      <c r="AA1592" s="36"/>
      <c r="AD1592" s="2" t="s">
        <v>131</v>
      </c>
      <c r="AE1592" s="36"/>
    </row>
    <row r="1593" spans="1:32" customFormat="1" ht="15" x14ac:dyDescent="0.25">
      <c r="A1593" s="37"/>
      <c r="B1593" s="38" t="s">
        <v>37</v>
      </c>
      <c r="C1593" s="80" t="s">
        <v>41</v>
      </c>
      <c r="D1593" s="80"/>
      <c r="E1593" s="80"/>
      <c r="F1593" s="80"/>
      <c r="G1593" s="80"/>
      <c r="H1593" s="80"/>
      <c r="I1593" s="80"/>
      <c r="J1593" s="80"/>
      <c r="K1593" s="80"/>
      <c r="L1593" s="80"/>
      <c r="M1593" s="80"/>
      <c r="N1593" s="80"/>
      <c r="O1593" s="80"/>
      <c r="P1593" s="80"/>
      <c r="Q1593" s="80"/>
      <c r="R1593" s="80"/>
      <c r="S1593" s="81"/>
      <c r="X1593" s="26"/>
      <c r="Y1593" s="27"/>
      <c r="AA1593" s="36"/>
      <c r="AB1593" s="2" t="s">
        <v>41</v>
      </c>
      <c r="AE1593" s="36"/>
    </row>
    <row r="1594" spans="1:32" customFormat="1" ht="15" x14ac:dyDescent="0.25">
      <c r="A1594" s="39"/>
      <c r="B1594" s="82" t="s">
        <v>840</v>
      </c>
      <c r="C1594" s="82"/>
      <c r="D1594" s="82"/>
      <c r="E1594" s="82"/>
      <c r="F1594" s="40"/>
      <c r="G1594" s="40"/>
      <c r="H1594" s="40"/>
      <c r="I1594" s="40"/>
      <c r="J1594" s="40"/>
      <c r="K1594" s="40"/>
      <c r="L1594" s="40"/>
      <c r="M1594" s="40"/>
      <c r="N1594" s="40"/>
      <c r="O1594" s="40"/>
      <c r="P1594" s="40"/>
      <c r="Q1594" s="40"/>
      <c r="R1594" s="40"/>
      <c r="S1594" s="41"/>
      <c r="X1594" s="26"/>
      <c r="Y1594" s="27"/>
      <c r="AA1594" s="36"/>
      <c r="AC1594" s="2" t="s">
        <v>840</v>
      </c>
      <c r="AE1594" s="36"/>
    </row>
    <row r="1595" spans="1:32" customFormat="1" ht="15" x14ac:dyDescent="0.25">
      <c r="A1595" s="39"/>
      <c r="B1595" s="40"/>
      <c r="C1595" s="40"/>
      <c r="D1595" s="40"/>
      <c r="E1595" s="42" t="s">
        <v>881</v>
      </c>
      <c r="F1595" s="43"/>
      <c r="G1595" s="44"/>
      <c r="H1595" s="11"/>
      <c r="I1595" s="11"/>
      <c r="J1595" s="11"/>
      <c r="K1595" s="11"/>
      <c r="L1595" s="48">
        <v>7739</v>
      </c>
      <c r="M1595" s="46"/>
      <c r="N1595" s="46"/>
      <c r="O1595" s="46"/>
      <c r="P1595" s="46"/>
      <c r="Q1595" s="46"/>
      <c r="R1595" s="11"/>
      <c r="S1595" s="47"/>
      <c r="X1595" s="26"/>
      <c r="Y1595" s="27"/>
      <c r="AA1595" s="36"/>
      <c r="AE1595" s="36"/>
    </row>
    <row r="1596" spans="1:32" customFormat="1" ht="15" x14ac:dyDescent="0.25">
      <c r="A1596" s="39"/>
      <c r="B1596" s="40"/>
      <c r="C1596" s="40"/>
      <c r="D1596" s="40"/>
      <c r="E1596" s="42" t="s">
        <v>882</v>
      </c>
      <c r="F1596" s="43"/>
      <c r="G1596" s="44"/>
      <c r="H1596" s="11"/>
      <c r="I1596" s="11"/>
      <c r="J1596" s="11"/>
      <c r="K1596" s="11"/>
      <c r="L1596" s="48">
        <v>3956</v>
      </c>
      <c r="M1596" s="46"/>
      <c r="N1596" s="46"/>
      <c r="O1596" s="46"/>
      <c r="P1596" s="46"/>
      <c r="Q1596" s="46"/>
      <c r="R1596" s="11"/>
      <c r="S1596" s="47"/>
      <c r="X1596" s="26"/>
      <c r="Y1596" s="27"/>
      <c r="AA1596" s="36"/>
      <c r="AE1596" s="36"/>
    </row>
    <row r="1597" spans="1:32" customFormat="1" ht="15" x14ac:dyDescent="0.25">
      <c r="A1597" s="39"/>
      <c r="B1597" s="40"/>
      <c r="C1597" s="40"/>
      <c r="D1597" s="40"/>
      <c r="E1597" s="42" t="s">
        <v>45</v>
      </c>
      <c r="F1597" s="43"/>
      <c r="G1597" s="44"/>
      <c r="H1597" s="11"/>
      <c r="I1597" s="11"/>
      <c r="J1597" s="11"/>
      <c r="K1597" s="11"/>
      <c r="L1597" s="48">
        <v>25054</v>
      </c>
      <c r="M1597" s="46"/>
      <c r="N1597" s="46"/>
      <c r="O1597" s="46"/>
      <c r="P1597" s="46"/>
      <c r="Q1597" s="46"/>
      <c r="R1597" s="11"/>
      <c r="S1597" s="47"/>
      <c r="X1597" s="26"/>
      <c r="Y1597" s="27"/>
      <c r="AA1597" s="36"/>
      <c r="AE1597" s="36"/>
    </row>
    <row r="1598" spans="1:32" customFormat="1" ht="68.25" x14ac:dyDescent="0.25">
      <c r="A1598" s="28" t="s">
        <v>883</v>
      </c>
      <c r="B1598" s="29" t="s">
        <v>878</v>
      </c>
      <c r="C1598" s="79" t="s">
        <v>884</v>
      </c>
      <c r="D1598" s="79"/>
      <c r="E1598" s="79"/>
      <c r="F1598" s="30" t="s">
        <v>110</v>
      </c>
      <c r="G1598" s="31">
        <v>2</v>
      </c>
      <c r="H1598" s="32">
        <v>9783.14</v>
      </c>
      <c r="I1598" s="32">
        <v>4659.93</v>
      </c>
      <c r="J1598" s="32">
        <v>5020.1400000000003</v>
      </c>
      <c r="K1598" s="32">
        <v>1570.84</v>
      </c>
      <c r="L1598" s="50">
        <v>19566</v>
      </c>
      <c r="M1598" s="50">
        <v>9320</v>
      </c>
      <c r="N1598" s="50">
        <v>10040</v>
      </c>
      <c r="O1598" s="50">
        <v>3142</v>
      </c>
      <c r="P1598" s="35">
        <v>14</v>
      </c>
      <c r="Q1598" s="35">
        <v>28</v>
      </c>
      <c r="R1598" s="33">
        <v>3.39</v>
      </c>
      <c r="S1598" s="33">
        <v>6.78</v>
      </c>
      <c r="X1598" s="26"/>
      <c r="Y1598" s="27"/>
      <c r="AA1598" s="36" t="s">
        <v>884</v>
      </c>
      <c r="AE1598" s="36"/>
    </row>
    <row r="1599" spans="1:32" customFormat="1" ht="15" x14ac:dyDescent="0.25">
      <c r="A1599" s="56"/>
      <c r="B1599" s="57"/>
      <c r="C1599" s="84" t="s">
        <v>880</v>
      </c>
      <c r="D1599" s="84"/>
      <c r="E1599" s="84"/>
      <c r="F1599" s="84"/>
      <c r="G1599" s="84"/>
      <c r="H1599" s="84"/>
      <c r="I1599" s="84"/>
      <c r="J1599" s="84"/>
      <c r="K1599" s="84"/>
      <c r="L1599" s="84"/>
      <c r="M1599" s="84"/>
      <c r="N1599" s="84"/>
      <c r="O1599" s="84"/>
      <c r="P1599" s="84"/>
      <c r="Q1599" s="84"/>
      <c r="R1599" s="84"/>
      <c r="S1599" s="85"/>
      <c r="X1599" s="26"/>
      <c r="Y1599" s="27"/>
      <c r="AA1599" s="36"/>
      <c r="AE1599" s="36"/>
      <c r="AF1599" s="2" t="s">
        <v>880</v>
      </c>
    </row>
    <row r="1600" spans="1:32" customFormat="1" ht="15" x14ac:dyDescent="0.25">
      <c r="A1600" s="37"/>
      <c r="B1600" s="38" t="s">
        <v>37</v>
      </c>
      <c r="C1600" s="80" t="s">
        <v>41</v>
      </c>
      <c r="D1600" s="80"/>
      <c r="E1600" s="80"/>
      <c r="F1600" s="80"/>
      <c r="G1600" s="80"/>
      <c r="H1600" s="80"/>
      <c r="I1600" s="80"/>
      <c r="J1600" s="80"/>
      <c r="K1600" s="80"/>
      <c r="L1600" s="80"/>
      <c r="M1600" s="80"/>
      <c r="N1600" s="80"/>
      <c r="O1600" s="80"/>
      <c r="P1600" s="80"/>
      <c r="Q1600" s="80"/>
      <c r="R1600" s="80"/>
      <c r="S1600" s="81"/>
      <c r="X1600" s="26"/>
      <c r="Y1600" s="27"/>
      <c r="AA1600" s="36"/>
      <c r="AB1600" s="2" t="s">
        <v>41</v>
      </c>
      <c r="AE1600" s="36"/>
    </row>
    <row r="1601" spans="1:32" customFormat="1" ht="15" x14ac:dyDescent="0.25">
      <c r="A1601" s="39"/>
      <c r="B1601" s="82" t="s">
        <v>840</v>
      </c>
      <c r="C1601" s="82"/>
      <c r="D1601" s="82"/>
      <c r="E1601" s="82"/>
      <c r="F1601" s="40"/>
      <c r="G1601" s="40"/>
      <c r="H1601" s="40"/>
      <c r="I1601" s="40"/>
      <c r="J1601" s="40"/>
      <c r="K1601" s="40"/>
      <c r="L1601" s="40"/>
      <c r="M1601" s="40"/>
      <c r="N1601" s="40"/>
      <c r="O1601" s="40"/>
      <c r="P1601" s="40"/>
      <c r="Q1601" s="40"/>
      <c r="R1601" s="40"/>
      <c r="S1601" s="41"/>
      <c r="X1601" s="26"/>
      <c r="Y1601" s="27"/>
      <c r="AA1601" s="36"/>
      <c r="AC1601" s="2" t="s">
        <v>840</v>
      </c>
      <c r="AE1601" s="36"/>
    </row>
    <row r="1602" spans="1:32" customFormat="1" ht="15" x14ac:dyDescent="0.25">
      <c r="A1602" s="39"/>
      <c r="B1602" s="40"/>
      <c r="C1602" s="40"/>
      <c r="D1602" s="40"/>
      <c r="E1602" s="42" t="s">
        <v>885</v>
      </c>
      <c r="F1602" s="43"/>
      <c r="G1602" s="44"/>
      <c r="H1602" s="11"/>
      <c r="I1602" s="11"/>
      <c r="J1602" s="11"/>
      <c r="K1602" s="11"/>
      <c r="L1602" s="48">
        <v>12898</v>
      </c>
      <c r="M1602" s="46"/>
      <c r="N1602" s="46"/>
      <c r="O1602" s="46"/>
      <c r="P1602" s="46"/>
      <c r="Q1602" s="46"/>
      <c r="R1602" s="11"/>
      <c r="S1602" s="47"/>
      <c r="X1602" s="26"/>
      <c r="Y1602" s="27"/>
      <c r="AA1602" s="36"/>
      <c r="AE1602" s="36"/>
    </row>
    <row r="1603" spans="1:32" customFormat="1" ht="15" x14ac:dyDescent="0.25">
      <c r="A1603" s="39"/>
      <c r="B1603" s="40"/>
      <c r="C1603" s="40"/>
      <c r="D1603" s="40"/>
      <c r="E1603" s="42" t="s">
        <v>886</v>
      </c>
      <c r="F1603" s="43"/>
      <c r="G1603" s="44"/>
      <c r="H1603" s="11"/>
      <c r="I1603" s="11"/>
      <c r="J1603" s="11"/>
      <c r="K1603" s="11"/>
      <c r="L1603" s="48">
        <v>6592</v>
      </c>
      <c r="M1603" s="46"/>
      <c r="N1603" s="46"/>
      <c r="O1603" s="46"/>
      <c r="P1603" s="46"/>
      <c r="Q1603" s="46"/>
      <c r="R1603" s="11"/>
      <c r="S1603" s="47"/>
      <c r="X1603" s="26"/>
      <c r="Y1603" s="27"/>
      <c r="AA1603" s="36"/>
      <c r="AE1603" s="36"/>
    </row>
    <row r="1604" spans="1:32" customFormat="1" ht="15" x14ac:dyDescent="0.25">
      <c r="A1604" s="39"/>
      <c r="B1604" s="40"/>
      <c r="C1604" s="40"/>
      <c r="D1604" s="40"/>
      <c r="E1604" s="42" t="s">
        <v>45</v>
      </c>
      <c r="F1604" s="43"/>
      <c r="G1604" s="44"/>
      <c r="H1604" s="11"/>
      <c r="I1604" s="11"/>
      <c r="J1604" s="11"/>
      <c r="K1604" s="11"/>
      <c r="L1604" s="48">
        <v>41960</v>
      </c>
      <c r="M1604" s="46"/>
      <c r="N1604" s="46"/>
      <c r="O1604" s="46"/>
      <c r="P1604" s="46"/>
      <c r="Q1604" s="46"/>
      <c r="R1604" s="11"/>
      <c r="S1604" s="47"/>
      <c r="X1604" s="26"/>
      <c r="Y1604" s="27"/>
      <c r="AA1604" s="36"/>
      <c r="AE1604" s="36"/>
    </row>
    <row r="1605" spans="1:32" customFormat="1" ht="15" x14ac:dyDescent="0.25">
      <c r="A1605" s="78" t="s">
        <v>887</v>
      </c>
      <c r="B1605" s="78"/>
      <c r="C1605" s="78"/>
      <c r="D1605" s="78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X1605" s="26"/>
      <c r="Y1605" s="27"/>
      <c r="Z1605" s="2" t="s">
        <v>887</v>
      </c>
      <c r="AA1605" s="36"/>
      <c r="AE1605" s="36"/>
    </row>
    <row r="1606" spans="1:32" customFormat="1" ht="68.25" x14ac:dyDescent="0.25">
      <c r="A1606" s="28" t="s">
        <v>888</v>
      </c>
      <c r="B1606" s="29" t="s">
        <v>849</v>
      </c>
      <c r="C1606" s="79" t="s">
        <v>850</v>
      </c>
      <c r="D1606" s="79"/>
      <c r="E1606" s="79"/>
      <c r="F1606" s="30" t="s">
        <v>110</v>
      </c>
      <c r="G1606" s="31">
        <v>2</v>
      </c>
      <c r="H1606" s="32">
        <v>4630.09</v>
      </c>
      <c r="I1606" s="32">
        <v>2296.75</v>
      </c>
      <c r="J1606" s="32">
        <v>2333.34</v>
      </c>
      <c r="K1606" s="33">
        <v>727.29</v>
      </c>
      <c r="L1606" s="50">
        <v>9260</v>
      </c>
      <c r="M1606" s="50">
        <v>4594</v>
      </c>
      <c r="N1606" s="50">
        <v>4666</v>
      </c>
      <c r="O1606" s="50">
        <v>1455</v>
      </c>
      <c r="P1606" s="51">
        <v>6.9</v>
      </c>
      <c r="Q1606" s="51">
        <v>13.8</v>
      </c>
      <c r="R1606" s="33">
        <v>1.57</v>
      </c>
      <c r="S1606" s="33">
        <v>3.14</v>
      </c>
      <c r="X1606" s="26"/>
      <c r="Y1606" s="27"/>
      <c r="AA1606" s="36" t="s">
        <v>850</v>
      </c>
      <c r="AE1606" s="36"/>
    </row>
    <row r="1607" spans="1:32" customFormat="1" ht="15" x14ac:dyDescent="0.25">
      <c r="A1607" s="56"/>
      <c r="B1607" s="57"/>
      <c r="C1607" s="84" t="s">
        <v>880</v>
      </c>
      <c r="D1607" s="84"/>
      <c r="E1607" s="84"/>
      <c r="F1607" s="84"/>
      <c r="G1607" s="84"/>
      <c r="H1607" s="84"/>
      <c r="I1607" s="84"/>
      <c r="J1607" s="84"/>
      <c r="K1607" s="84"/>
      <c r="L1607" s="84"/>
      <c r="M1607" s="84"/>
      <c r="N1607" s="84"/>
      <c r="O1607" s="84"/>
      <c r="P1607" s="84"/>
      <c r="Q1607" s="84"/>
      <c r="R1607" s="84"/>
      <c r="S1607" s="85"/>
      <c r="X1607" s="26"/>
      <c r="Y1607" s="27"/>
      <c r="AA1607" s="36"/>
      <c r="AE1607" s="36"/>
      <c r="AF1607" s="2" t="s">
        <v>880</v>
      </c>
    </row>
    <row r="1608" spans="1:32" customFormat="1" ht="23.25" x14ac:dyDescent="0.25">
      <c r="A1608" s="37"/>
      <c r="B1608" s="49" t="s">
        <v>48</v>
      </c>
      <c r="C1608" s="80" t="s">
        <v>131</v>
      </c>
      <c r="D1608" s="80"/>
      <c r="E1608" s="80"/>
      <c r="F1608" s="80"/>
      <c r="G1608" s="80"/>
      <c r="H1608" s="80"/>
      <c r="I1608" s="80"/>
      <c r="J1608" s="80"/>
      <c r="K1608" s="80"/>
      <c r="L1608" s="80"/>
      <c r="M1608" s="80"/>
      <c r="N1608" s="80"/>
      <c r="O1608" s="80"/>
      <c r="P1608" s="80"/>
      <c r="Q1608" s="80"/>
      <c r="R1608" s="80"/>
      <c r="S1608" s="81"/>
      <c r="X1608" s="26"/>
      <c r="Y1608" s="27"/>
      <c r="AA1608" s="36"/>
      <c r="AD1608" s="2" t="s">
        <v>131</v>
      </c>
      <c r="AE1608" s="36"/>
    </row>
    <row r="1609" spans="1:32" customFormat="1" ht="15" x14ac:dyDescent="0.25">
      <c r="A1609" s="37"/>
      <c r="B1609" s="38" t="s">
        <v>37</v>
      </c>
      <c r="C1609" s="80" t="s">
        <v>41</v>
      </c>
      <c r="D1609" s="80"/>
      <c r="E1609" s="80"/>
      <c r="F1609" s="80"/>
      <c r="G1609" s="80"/>
      <c r="H1609" s="80"/>
      <c r="I1609" s="80"/>
      <c r="J1609" s="80"/>
      <c r="K1609" s="80"/>
      <c r="L1609" s="80"/>
      <c r="M1609" s="80"/>
      <c r="N1609" s="80"/>
      <c r="O1609" s="80"/>
      <c r="P1609" s="80"/>
      <c r="Q1609" s="80"/>
      <c r="R1609" s="80"/>
      <c r="S1609" s="81"/>
      <c r="X1609" s="26"/>
      <c r="Y1609" s="27"/>
      <c r="AA1609" s="36"/>
      <c r="AB1609" s="2" t="s">
        <v>41</v>
      </c>
      <c r="AE1609" s="36"/>
    </row>
    <row r="1610" spans="1:32" customFormat="1" ht="15" x14ac:dyDescent="0.25">
      <c r="A1610" s="39"/>
      <c r="B1610" s="82" t="s">
        <v>840</v>
      </c>
      <c r="C1610" s="82"/>
      <c r="D1610" s="82"/>
      <c r="E1610" s="82"/>
      <c r="F1610" s="40"/>
      <c r="G1610" s="40"/>
      <c r="H1610" s="40"/>
      <c r="I1610" s="40"/>
      <c r="J1610" s="40"/>
      <c r="K1610" s="40"/>
      <c r="L1610" s="40"/>
      <c r="M1610" s="40"/>
      <c r="N1610" s="40"/>
      <c r="O1610" s="40"/>
      <c r="P1610" s="40"/>
      <c r="Q1610" s="40"/>
      <c r="R1610" s="40"/>
      <c r="S1610" s="41"/>
      <c r="X1610" s="26"/>
      <c r="Y1610" s="27"/>
      <c r="AA1610" s="36"/>
      <c r="AC1610" s="2" t="s">
        <v>840</v>
      </c>
      <c r="AE1610" s="36"/>
    </row>
    <row r="1611" spans="1:32" customFormat="1" ht="15" x14ac:dyDescent="0.25">
      <c r="A1611" s="39"/>
      <c r="B1611" s="40"/>
      <c r="C1611" s="40"/>
      <c r="D1611" s="40"/>
      <c r="E1611" s="42" t="s">
        <v>860</v>
      </c>
      <c r="F1611" s="43"/>
      <c r="G1611" s="44"/>
      <c r="H1611" s="11"/>
      <c r="I1611" s="11"/>
      <c r="J1611" s="11"/>
      <c r="K1611" s="11"/>
      <c r="L1611" s="48">
        <v>6260</v>
      </c>
      <c r="M1611" s="46"/>
      <c r="N1611" s="46"/>
      <c r="O1611" s="46"/>
      <c r="P1611" s="46"/>
      <c r="Q1611" s="46"/>
      <c r="R1611" s="11"/>
      <c r="S1611" s="47"/>
      <c r="X1611" s="26"/>
      <c r="Y1611" s="27"/>
      <c r="AA1611" s="36"/>
      <c r="AE1611" s="36"/>
    </row>
    <row r="1612" spans="1:32" customFormat="1" ht="15" x14ac:dyDescent="0.25">
      <c r="A1612" s="39"/>
      <c r="B1612" s="40"/>
      <c r="C1612" s="40"/>
      <c r="D1612" s="40"/>
      <c r="E1612" s="42" t="s">
        <v>861</v>
      </c>
      <c r="F1612" s="43"/>
      <c r="G1612" s="44"/>
      <c r="H1612" s="11"/>
      <c r="I1612" s="11"/>
      <c r="J1612" s="11"/>
      <c r="K1612" s="11"/>
      <c r="L1612" s="48">
        <v>3200</v>
      </c>
      <c r="M1612" s="46"/>
      <c r="N1612" s="46"/>
      <c r="O1612" s="46"/>
      <c r="P1612" s="46"/>
      <c r="Q1612" s="46"/>
      <c r="R1612" s="11"/>
      <c r="S1612" s="47"/>
      <c r="X1612" s="26"/>
      <c r="Y1612" s="27"/>
      <c r="AA1612" s="36"/>
      <c r="AE1612" s="36"/>
    </row>
    <row r="1613" spans="1:32" customFormat="1" ht="15" x14ac:dyDescent="0.25">
      <c r="A1613" s="39"/>
      <c r="B1613" s="40"/>
      <c r="C1613" s="40"/>
      <c r="D1613" s="40"/>
      <c r="E1613" s="42" t="s">
        <v>45</v>
      </c>
      <c r="F1613" s="43"/>
      <c r="G1613" s="44"/>
      <c r="H1613" s="11"/>
      <c r="I1613" s="11"/>
      <c r="J1613" s="11"/>
      <c r="K1613" s="11"/>
      <c r="L1613" s="48">
        <v>20109</v>
      </c>
      <c r="M1613" s="46"/>
      <c r="N1613" s="46"/>
      <c r="O1613" s="46"/>
      <c r="P1613" s="46"/>
      <c r="Q1613" s="46"/>
      <c r="R1613" s="11"/>
      <c r="S1613" s="47"/>
      <c r="X1613" s="26"/>
      <c r="Y1613" s="27"/>
      <c r="AA1613" s="36"/>
      <c r="AE1613" s="36"/>
    </row>
    <row r="1614" spans="1:32" customFormat="1" ht="68.25" x14ac:dyDescent="0.25">
      <c r="A1614" s="28" t="s">
        <v>889</v>
      </c>
      <c r="B1614" s="29" t="s">
        <v>849</v>
      </c>
      <c r="C1614" s="79" t="s">
        <v>854</v>
      </c>
      <c r="D1614" s="79"/>
      <c r="E1614" s="79"/>
      <c r="F1614" s="30" t="s">
        <v>110</v>
      </c>
      <c r="G1614" s="31">
        <v>2</v>
      </c>
      <c r="H1614" s="32">
        <v>7788.62</v>
      </c>
      <c r="I1614" s="32">
        <v>3827.8</v>
      </c>
      <c r="J1614" s="32">
        <v>3888.85</v>
      </c>
      <c r="K1614" s="32">
        <v>1212.04</v>
      </c>
      <c r="L1614" s="50">
        <v>15577</v>
      </c>
      <c r="M1614" s="50">
        <v>7656</v>
      </c>
      <c r="N1614" s="50">
        <v>7778</v>
      </c>
      <c r="O1614" s="50">
        <v>2424</v>
      </c>
      <c r="P1614" s="51">
        <v>11.5</v>
      </c>
      <c r="Q1614" s="35">
        <v>23</v>
      </c>
      <c r="R1614" s="33">
        <v>2.61</v>
      </c>
      <c r="S1614" s="33">
        <v>5.22</v>
      </c>
      <c r="X1614" s="26"/>
      <c r="Y1614" s="27"/>
      <c r="AA1614" s="36" t="s">
        <v>854</v>
      </c>
      <c r="AE1614" s="36"/>
    </row>
    <row r="1615" spans="1:32" customFormat="1" ht="15" x14ac:dyDescent="0.25">
      <c r="A1615" s="56"/>
      <c r="B1615" s="57"/>
      <c r="C1615" s="84" t="s">
        <v>880</v>
      </c>
      <c r="D1615" s="84"/>
      <c r="E1615" s="84"/>
      <c r="F1615" s="84"/>
      <c r="G1615" s="84"/>
      <c r="H1615" s="84"/>
      <c r="I1615" s="84"/>
      <c r="J1615" s="84"/>
      <c r="K1615" s="84"/>
      <c r="L1615" s="84"/>
      <c r="M1615" s="84"/>
      <c r="N1615" s="84"/>
      <c r="O1615" s="84"/>
      <c r="P1615" s="84"/>
      <c r="Q1615" s="84"/>
      <c r="R1615" s="84"/>
      <c r="S1615" s="85"/>
      <c r="X1615" s="26"/>
      <c r="Y1615" s="27"/>
      <c r="AA1615" s="36"/>
      <c r="AE1615" s="36"/>
      <c r="AF1615" s="2" t="s">
        <v>880</v>
      </c>
    </row>
    <row r="1616" spans="1:32" customFormat="1" ht="15" x14ac:dyDescent="0.25">
      <c r="A1616" s="37"/>
      <c r="B1616" s="38" t="s">
        <v>37</v>
      </c>
      <c r="C1616" s="80" t="s">
        <v>41</v>
      </c>
      <c r="D1616" s="80"/>
      <c r="E1616" s="80"/>
      <c r="F1616" s="80"/>
      <c r="G1616" s="80"/>
      <c r="H1616" s="80"/>
      <c r="I1616" s="80"/>
      <c r="J1616" s="80"/>
      <c r="K1616" s="80"/>
      <c r="L1616" s="80"/>
      <c r="M1616" s="80"/>
      <c r="N1616" s="80"/>
      <c r="O1616" s="80"/>
      <c r="P1616" s="80"/>
      <c r="Q1616" s="80"/>
      <c r="R1616" s="80"/>
      <c r="S1616" s="81"/>
      <c r="X1616" s="26"/>
      <c r="Y1616" s="27"/>
      <c r="AA1616" s="36"/>
      <c r="AB1616" s="2" t="s">
        <v>41</v>
      </c>
      <c r="AE1616" s="36"/>
    </row>
    <row r="1617" spans="1:31" customFormat="1" ht="15" x14ac:dyDescent="0.25">
      <c r="A1617" s="39"/>
      <c r="B1617" s="82" t="s">
        <v>840</v>
      </c>
      <c r="C1617" s="82"/>
      <c r="D1617" s="82"/>
      <c r="E1617" s="82"/>
      <c r="F1617" s="40"/>
      <c r="G1617" s="40"/>
      <c r="H1617" s="40"/>
      <c r="I1617" s="40"/>
      <c r="J1617" s="40"/>
      <c r="K1617" s="40"/>
      <c r="L1617" s="40"/>
      <c r="M1617" s="40"/>
      <c r="N1617" s="40"/>
      <c r="O1617" s="40"/>
      <c r="P1617" s="40"/>
      <c r="Q1617" s="40"/>
      <c r="R1617" s="40"/>
      <c r="S1617" s="41"/>
      <c r="X1617" s="26"/>
      <c r="Y1617" s="27"/>
      <c r="AA1617" s="36"/>
      <c r="AC1617" s="2" t="s">
        <v>840</v>
      </c>
      <c r="AE1617" s="36"/>
    </row>
    <row r="1618" spans="1:31" customFormat="1" ht="15" x14ac:dyDescent="0.25">
      <c r="A1618" s="39"/>
      <c r="B1618" s="40"/>
      <c r="C1618" s="40"/>
      <c r="D1618" s="40"/>
      <c r="E1618" s="42" t="s">
        <v>863</v>
      </c>
      <c r="F1618" s="43"/>
      <c r="G1618" s="44"/>
      <c r="H1618" s="11"/>
      <c r="I1618" s="11"/>
      <c r="J1618" s="11"/>
      <c r="K1618" s="11"/>
      <c r="L1618" s="48">
        <v>10433</v>
      </c>
      <c r="M1618" s="46"/>
      <c r="N1618" s="46"/>
      <c r="O1618" s="46"/>
      <c r="P1618" s="46"/>
      <c r="Q1618" s="46"/>
      <c r="R1618" s="11"/>
      <c r="S1618" s="47"/>
      <c r="X1618" s="26"/>
      <c r="Y1618" s="27"/>
      <c r="AA1618" s="36"/>
      <c r="AE1618" s="36"/>
    </row>
    <row r="1619" spans="1:31" customFormat="1" ht="15" x14ac:dyDescent="0.25">
      <c r="A1619" s="39"/>
      <c r="B1619" s="40"/>
      <c r="C1619" s="40"/>
      <c r="D1619" s="40"/>
      <c r="E1619" s="42" t="s">
        <v>864</v>
      </c>
      <c r="F1619" s="43"/>
      <c r="G1619" s="44"/>
      <c r="H1619" s="11"/>
      <c r="I1619" s="11"/>
      <c r="J1619" s="11"/>
      <c r="K1619" s="11"/>
      <c r="L1619" s="48">
        <v>5332</v>
      </c>
      <c r="M1619" s="46"/>
      <c r="N1619" s="46"/>
      <c r="O1619" s="46"/>
      <c r="P1619" s="46"/>
      <c r="Q1619" s="46"/>
      <c r="R1619" s="11"/>
      <c r="S1619" s="47"/>
      <c r="X1619" s="26"/>
      <c r="Y1619" s="27"/>
      <c r="AA1619" s="36"/>
      <c r="AE1619" s="36"/>
    </row>
    <row r="1620" spans="1:31" customFormat="1" ht="15" x14ac:dyDescent="0.25">
      <c r="A1620" s="39"/>
      <c r="B1620" s="40"/>
      <c r="C1620" s="40"/>
      <c r="D1620" s="40"/>
      <c r="E1620" s="42" t="s">
        <v>45</v>
      </c>
      <c r="F1620" s="43"/>
      <c r="G1620" s="44"/>
      <c r="H1620" s="11"/>
      <c r="I1620" s="11"/>
      <c r="J1620" s="11"/>
      <c r="K1620" s="11"/>
      <c r="L1620" s="48">
        <v>33657</v>
      </c>
      <c r="M1620" s="46"/>
      <c r="N1620" s="46"/>
      <c r="O1620" s="46"/>
      <c r="P1620" s="46"/>
      <c r="Q1620" s="46"/>
      <c r="R1620" s="11"/>
      <c r="S1620" s="47"/>
      <c r="X1620" s="26"/>
      <c r="Y1620" s="27"/>
      <c r="AA1620" s="36"/>
      <c r="AE1620" s="36"/>
    </row>
    <row r="1621" spans="1:31" customFormat="1" ht="15" x14ac:dyDescent="0.25">
      <c r="A1621" s="83" t="s">
        <v>117</v>
      </c>
      <c r="B1621" s="83"/>
      <c r="C1621" s="83"/>
      <c r="D1621" s="83"/>
      <c r="E1621" s="83"/>
      <c r="F1621" s="83"/>
      <c r="G1621" s="83"/>
      <c r="H1621" s="83"/>
      <c r="I1621" s="83"/>
      <c r="J1621" s="83"/>
      <c r="K1621" s="83"/>
      <c r="L1621" s="50">
        <v>123030</v>
      </c>
      <c r="M1621" s="50">
        <v>60289</v>
      </c>
      <c r="N1621" s="50">
        <v>61901</v>
      </c>
      <c r="O1621" s="50">
        <v>19320</v>
      </c>
      <c r="P1621" s="52"/>
      <c r="Q1621" s="53">
        <v>181.12</v>
      </c>
      <c r="R1621" s="52"/>
      <c r="S1621" s="53">
        <v>41.67</v>
      </c>
      <c r="X1621" s="26"/>
      <c r="Y1621" s="27"/>
      <c r="AA1621" s="36"/>
      <c r="AE1621" s="36" t="s">
        <v>117</v>
      </c>
    </row>
    <row r="1622" spans="1:31" customFormat="1" ht="15" x14ac:dyDescent="0.25">
      <c r="A1622" s="83" t="s">
        <v>118</v>
      </c>
      <c r="B1622" s="83"/>
      <c r="C1622" s="83"/>
      <c r="D1622" s="83"/>
      <c r="E1622" s="83"/>
      <c r="F1622" s="83"/>
      <c r="G1622" s="83"/>
      <c r="H1622" s="83"/>
      <c r="I1622" s="83"/>
      <c r="J1622" s="83"/>
      <c r="K1622" s="83"/>
      <c r="L1622" s="50">
        <v>141358</v>
      </c>
      <c r="M1622" s="50">
        <v>69332</v>
      </c>
      <c r="N1622" s="50">
        <v>71186</v>
      </c>
      <c r="O1622" s="50">
        <v>22218</v>
      </c>
      <c r="P1622" s="52"/>
      <c r="Q1622" s="53">
        <v>208.29</v>
      </c>
      <c r="R1622" s="52"/>
      <c r="S1622" s="53">
        <v>47.92</v>
      </c>
      <c r="X1622" s="26"/>
      <c r="Y1622" s="27"/>
      <c r="AA1622" s="36"/>
      <c r="AE1622" s="36" t="s">
        <v>118</v>
      </c>
    </row>
    <row r="1623" spans="1:31" customFormat="1" ht="15" x14ac:dyDescent="0.25">
      <c r="A1623" s="83" t="s">
        <v>119</v>
      </c>
      <c r="B1623" s="83"/>
      <c r="C1623" s="83"/>
      <c r="D1623" s="83"/>
      <c r="E1623" s="83"/>
      <c r="F1623" s="83"/>
      <c r="G1623" s="83"/>
      <c r="H1623" s="83"/>
      <c r="I1623" s="83"/>
      <c r="J1623" s="83"/>
      <c r="K1623" s="83"/>
      <c r="L1623" s="50">
        <v>82395</v>
      </c>
      <c r="M1623" s="34"/>
      <c r="N1623" s="34"/>
      <c r="O1623" s="34"/>
      <c r="P1623" s="52"/>
      <c r="Q1623" s="52"/>
      <c r="R1623" s="52"/>
      <c r="S1623" s="52"/>
      <c r="X1623" s="26"/>
      <c r="Y1623" s="27"/>
      <c r="AA1623" s="36"/>
      <c r="AE1623" s="36" t="s">
        <v>119</v>
      </c>
    </row>
    <row r="1624" spans="1:31" customFormat="1" ht="15" x14ac:dyDescent="0.25">
      <c r="A1624" s="83" t="s">
        <v>120</v>
      </c>
      <c r="B1624" s="83"/>
      <c r="C1624" s="83"/>
      <c r="D1624" s="83"/>
      <c r="E1624" s="83"/>
      <c r="F1624" s="83"/>
      <c r="G1624" s="83"/>
      <c r="H1624" s="83"/>
      <c r="I1624" s="83"/>
      <c r="J1624" s="83"/>
      <c r="K1624" s="83"/>
      <c r="L1624" s="50">
        <v>42113</v>
      </c>
      <c r="M1624" s="34"/>
      <c r="N1624" s="34"/>
      <c r="O1624" s="34"/>
      <c r="P1624" s="52"/>
      <c r="Q1624" s="52"/>
      <c r="R1624" s="52"/>
      <c r="S1624" s="52"/>
      <c r="X1624" s="26"/>
      <c r="Y1624" s="27"/>
      <c r="AA1624" s="36"/>
      <c r="AE1624" s="36" t="s">
        <v>120</v>
      </c>
    </row>
    <row r="1625" spans="1:31" customFormat="1" ht="15" x14ac:dyDescent="0.25">
      <c r="A1625" s="83" t="s">
        <v>890</v>
      </c>
      <c r="B1625" s="83"/>
      <c r="C1625" s="83"/>
      <c r="D1625" s="83"/>
      <c r="E1625" s="83"/>
      <c r="F1625" s="83"/>
      <c r="G1625" s="83"/>
      <c r="H1625" s="83"/>
      <c r="I1625" s="83"/>
      <c r="J1625" s="83"/>
      <c r="K1625" s="83"/>
      <c r="L1625" s="50">
        <v>265866</v>
      </c>
      <c r="M1625" s="34"/>
      <c r="N1625" s="34"/>
      <c r="O1625" s="34"/>
      <c r="P1625" s="52"/>
      <c r="Q1625" s="53">
        <v>208.29</v>
      </c>
      <c r="R1625" s="52"/>
      <c r="S1625" s="53">
        <v>47.92</v>
      </c>
      <c r="X1625" s="26"/>
      <c r="Y1625" s="27"/>
      <c r="AA1625" s="36"/>
      <c r="AE1625" s="36" t="s">
        <v>890</v>
      </c>
    </row>
    <row r="1626" spans="1:31" customFormat="1" ht="15" x14ac:dyDescent="0.25">
      <c r="A1626" s="83" t="s">
        <v>122</v>
      </c>
      <c r="B1626" s="83"/>
      <c r="C1626" s="83"/>
      <c r="D1626" s="83"/>
      <c r="E1626" s="83"/>
      <c r="F1626" s="83"/>
      <c r="G1626" s="83"/>
      <c r="H1626" s="83"/>
      <c r="I1626" s="83"/>
      <c r="J1626" s="83"/>
      <c r="K1626" s="83"/>
      <c r="L1626" s="35">
        <v>635</v>
      </c>
      <c r="M1626" s="34"/>
      <c r="N1626" s="34"/>
      <c r="O1626" s="34"/>
      <c r="P1626" s="52"/>
      <c r="Q1626" s="52"/>
      <c r="R1626" s="52"/>
      <c r="S1626" s="52"/>
      <c r="X1626" s="26"/>
      <c r="Y1626" s="27"/>
      <c r="AA1626" s="36"/>
      <c r="AE1626" s="36" t="s">
        <v>122</v>
      </c>
    </row>
    <row r="1627" spans="1:31" customFormat="1" ht="15" x14ac:dyDescent="0.25">
      <c r="A1627" s="76" t="s">
        <v>891</v>
      </c>
      <c r="B1627" s="76"/>
      <c r="C1627" s="76"/>
      <c r="D1627" s="76"/>
      <c r="E1627" s="76"/>
      <c r="F1627" s="76"/>
      <c r="G1627" s="76"/>
      <c r="H1627" s="76"/>
      <c r="I1627" s="76"/>
      <c r="J1627" s="76"/>
      <c r="K1627" s="76"/>
      <c r="L1627" s="76"/>
      <c r="M1627" s="76"/>
      <c r="N1627" s="76"/>
      <c r="O1627" s="76"/>
      <c r="P1627" s="76"/>
      <c r="Q1627" s="76"/>
      <c r="R1627" s="76"/>
      <c r="S1627" s="76"/>
      <c r="X1627" s="26" t="s">
        <v>891</v>
      </c>
      <c r="Y1627" s="27"/>
      <c r="AA1627" s="36"/>
      <c r="AE1627" s="36"/>
    </row>
    <row r="1628" spans="1:31" customFormat="1" ht="57" x14ac:dyDescent="0.25">
      <c r="A1628" s="28" t="s">
        <v>892</v>
      </c>
      <c r="B1628" s="29" t="s">
        <v>893</v>
      </c>
      <c r="C1628" s="79" t="s">
        <v>894</v>
      </c>
      <c r="D1628" s="79"/>
      <c r="E1628" s="79"/>
      <c r="F1628" s="30" t="s">
        <v>110</v>
      </c>
      <c r="G1628" s="31">
        <v>7</v>
      </c>
      <c r="H1628" s="32"/>
      <c r="I1628" s="34"/>
      <c r="J1628" s="34"/>
      <c r="K1628" s="34"/>
      <c r="L1628" s="34"/>
      <c r="M1628" s="34"/>
      <c r="N1628" s="34"/>
      <c r="O1628" s="34"/>
      <c r="P1628" s="35">
        <v>0</v>
      </c>
      <c r="Q1628" s="35">
        <v>0</v>
      </c>
      <c r="R1628" s="35">
        <v>0</v>
      </c>
      <c r="S1628" s="35">
        <v>0</v>
      </c>
      <c r="X1628" s="26"/>
      <c r="Y1628" s="27"/>
      <c r="AA1628" s="36" t="s">
        <v>894</v>
      </c>
      <c r="AE1628" s="36"/>
    </row>
    <row r="1629" spans="1:31" customFormat="1" ht="15" x14ac:dyDescent="0.25">
      <c r="A1629" s="39"/>
      <c r="B1629" s="82" t="s">
        <v>203</v>
      </c>
      <c r="C1629" s="82"/>
      <c r="D1629" s="82"/>
      <c r="E1629" s="82"/>
      <c r="F1629" s="40"/>
      <c r="G1629" s="40"/>
      <c r="H1629" s="40"/>
      <c r="I1629" s="40"/>
      <c r="J1629" s="40"/>
      <c r="K1629" s="40"/>
      <c r="L1629" s="40"/>
      <c r="M1629" s="40"/>
      <c r="N1629" s="40"/>
      <c r="O1629" s="40"/>
      <c r="P1629" s="40"/>
      <c r="Q1629" s="40"/>
      <c r="R1629" s="40"/>
      <c r="S1629" s="41"/>
      <c r="X1629" s="26"/>
      <c r="Y1629" s="27"/>
      <c r="AA1629" s="36"/>
      <c r="AC1629" s="2" t="s">
        <v>203</v>
      </c>
      <c r="AE1629" s="36"/>
    </row>
    <row r="1630" spans="1:31" customFormat="1" ht="15" x14ac:dyDescent="0.25">
      <c r="A1630" s="76" t="s">
        <v>895</v>
      </c>
      <c r="B1630" s="76"/>
      <c r="C1630" s="76"/>
      <c r="D1630" s="76"/>
      <c r="E1630" s="76"/>
      <c r="F1630" s="76"/>
      <c r="G1630" s="76"/>
      <c r="H1630" s="76"/>
      <c r="I1630" s="76"/>
      <c r="J1630" s="76"/>
      <c r="K1630" s="76"/>
      <c r="L1630" s="76"/>
      <c r="M1630" s="76"/>
      <c r="N1630" s="76"/>
      <c r="O1630" s="76"/>
      <c r="P1630" s="76"/>
      <c r="Q1630" s="76"/>
      <c r="R1630" s="76"/>
      <c r="S1630" s="76"/>
      <c r="X1630" s="26" t="s">
        <v>895</v>
      </c>
      <c r="Y1630" s="27"/>
      <c r="AA1630" s="36"/>
      <c r="AE1630" s="36"/>
    </row>
    <row r="1631" spans="1:31" customFormat="1" ht="34.5" x14ac:dyDescent="0.25">
      <c r="A1631" s="28" t="s">
        <v>896</v>
      </c>
      <c r="B1631" s="29" t="s">
        <v>897</v>
      </c>
      <c r="C1631" s="79" t="s">
        <v>898</v>
      </c>
      <c r="D1631" s="79"/>
      <c r="E1631" s="79"/>
      <c r="F1631" s="30" t="s">
        <v>110</v>
      </c>
      <c r="G1631" s="31">
        <v>41</v>
      </c>
      <c r="H1631" s="32"/>
      <c r="I1631" s="34"/>
      <c r="J1631" s="34"/>
      <c r="K1631" s="34"/>
      <c r="L1631" s="34"/>
      <c r="M1631" s="34"/>
      <c r="N1631" s="34"/>
      <c r="O1631" s="34"/>
      <c r="P1631" s="35">
        <v>0</v>
      </c>
      <c r="Q1631" s="35">
        <v>0</v>
      </c>
      <c r="R1631" s="35">
        <v>0</v>
      </c>
      <c r="S1631" s="35">
        <v>0</v>
      </c>
      <c r="X1631" s="26"/>
      <c r="Y1631" s="27"/>
      <c r="AA1631" s="36" t="s">
        <v>898</v>
      </c>
      <c r="AE1631" s="36"/>
    </row>
    <row r="1632" spans="1:31" customFormat="1" ht="15" x14ac:dyDescent="0.25">
      <c r="A1632" s="39"/>
      <c r="B1632" s="82" t="s">
        <v>203</v>
      </c>
      <c r="C1632" s="82"/>
      <c r="D1632" s="82"/>
      <c r="E1632" s="82"/>
      <c r="F1632" s="40"/>
      <c r="G1632" s="40"/>
      <c r="H1632" s="40"/>
      <c r="I1632" s="40"/>
      <c r="J1632" s="40"/>
      <c r="K1632" s="40"/>
      <c r="L1632" s="40"/>
      <c r="M1632" s="40"/>
      <c r="N1632" s="40"/>
      <c r="O1632" s="40"/>
      <c r="P1632" s="40"/>
      <c r="Q1632" s="40"/>
      <c r="R1632" s="40"/>
      <c r="S1632" s="41"/>
      <c r="X1632" s="26"/>
      <c r="Y1632" s="27"/>
      <c r="AA1632" s="36"/>
      <c r="AC1632" s="2" t="s">
        <v>203</v>
      </c>
      <c r="AE1632" s="36"/>
    </row>
    <row r="1633" spans="1:34" customFormat="1" ht="34.5" x14ac:dyDescent="0.25">
      <c r="A1633" s="28" t="s">
        <v>899</v>
      </c>
      <c r="B1633" s="29" t="s">
        <v>900</v>
      </c>
      <c r="C1633" s="79" t="s">
        <v>901</v>
      </c>
      <c r="D1633" s="79"/>
      <c r="E1633" s="79"/>
      <c r="F1633" s="30" t="s">
        <v>167</v>
      </c>
      <c r="G1633" s="31">
        <v>49</v>
      </c>
      <c r="H1633" s="32"/>
      <c r="I1633" s="34"/>
      <c r="J1633" s="34"/>
      <c r="K1633" s="34"/>
      <c r="L1633" s="34"/>
      <c r="M1633" s="34"/>
      <c r="N1633" s="34"/>
      <c r="O1633" s="34"/>
      <c r="P1633" s="35">
        <v>0</v>
      </c>
      <c r="Q1633" s="35">
        <v>0</v>
      </c>
      <c r="R1633" s="35">
        <v>0</v>
      </c>
      <c r="S1633" s="35">
        <v>0</v>
      </c>
      <c r="X1633" s="26"/>
      <c r="Y1633" s="27"/>
      <c r="AA1633" s="36" t="s">
        <v>901</v>
      </c>
      <c r="AE1633" s="36"/>
    </row>
    <row r="1634" spans="1:34" customFormat="1" ht="15" x14ac:dyDescent="0.25">
      <c r="A1634" s="39"/>
      <c r="B1634" s="82" t="s">
        <v>203</v>
      </c>
      <c r="C1634" s="82"/>
      <c r="D1634" s="82"/>
      <c r="E1634" s="82"/>
      <c r="F1634" s="40"/>
      <c r="G1634" s="40"/>
      <c r="H1634" s="40"/>
      <c r="I1634" s="40"/>
      <c r="J1634" s="40"/>
      <c r="K1634" s="40"/>
      <c r="L1634" s="40"/>
      <c r="M1634" s="40"/>
      <c r="N1634" s="40"/>
      <c r="O1634" s="40"/>
      <c r="P1634" s="40"/>
      <c r="Q1634" s="40"/>
      <c r="R1634" s="40"/>
      <c r="S1634" s="41"/>
      <c r="X1634" s="26"/>
      <c r="Y1634" s="27"/>
      <c r="AA1634" s="36"/>
      <c r="AC1634" s="2" t="s">
        <v>203</v>
      </c>
      <c r="AE1634" s="36"/>
    </row>
    <row r="1635" spans="1:34" customFormat="1" ht="15" x14ac:dyDescent="0.25">
      <c r="A1635" s="83" t="s">
        <v>902</v>
      </c>
      <c r="B1635" s="83"/>
      <c r="C1635" s="83"/>
      <c r="D1635" s="83"/>
      <c r="E1635" s="83"/>
      <c r="F1635" s="83"/>
      <c r="G1635" s="83"/>
      <c r="H1635" s="83"/>
      <c r="I1635" s="83"/>
      <c r="J1635" s="83"/>
      <c r="K1635" s="83"/>
      <c r="L1635" s="50">
        <v>883389</v>
      </c>
      <c r="M1635" s="50">
        <v>493119</v>
      </c>
      <c r="N1635" s="50">
        <v>352759</v>
      </c>
      <c r="O1635" s="50">
        <v>49575</v>
      </c>
      <c r="P1635" s="52"/>
      <c r="Q1635" s="53">
        <v>1502.04</v>
      </c>
      <c r="R1635" s="52"/>
      <c r="S1635" s="53">
        <v>112.13</v>
      </c>
      <c r="AG1635" s="36" t="s">
        <v>902</v>
      </c>
    </row>
    <row r="1636" spans="1:34" customFormat="1" ht="15" x14ac:dyDescent="0.25">
      <c r="A1636" s="83" t="s">
        <v>903</v>
      </c>
      <c r="B1636" s="83"/>
      <c r="C1636" s="83"/>
      <c r="D1636" s="83"/>
      <c r="E1636" s="83"/>
      <c r="F1636" s="83"/>
      <c r="G1636" s="83"/>
      <c r="H1636" s="83"/>
      <c r="I1636" s="83"/>
      <c r="J1636" s="83"/>
      <c r="K1636" s="83"/>
      <c r="L1636" s="50">
        <v>944405</v>
      </c>
      <c r="M1636" s="50">
        <v>541180</v>
      </c>
      <c r="N1636" s="50">
        <v>365714</v>
      </c>
      <c r="O1636" s="50">
        <v>52852</v>
      </c>
      <c r="P1636" s="52"/>
      <c r="Q1636" s="53">
        <v>1647.52</v>
      </c>
      <c r="R1636" s="52"/>
      <c r="S1636" s="53">
        <v>118.81</v>
      </c>
      <c r="AG1636" s="36" t="s">
        <v>903</v>
      </c>
    </row>
    <row r="1637" spans="1:34" customFormat="1" ht="15" x14ac:dyDescent="0.25">
      <c r="A1637" s="86" t="s">
        <v>904</v>
      </c>
      <c r="B1637" s="86"/>
      <c r="C1637" s="86"/>
      <c r="D1637" s="86"/>
      <c r="E1637" s="86"/>
      <c r="F1637" s="86"/>
      <c r="G1637" s="86"/>
      <c r="H1637" s="86"/>
      <c r="I1637" s="86"/>
      <c r="J1637" s="86"/>
      <c r="K1637" s="86"/>
      <c r="L1637" s="60"/>
      <c r="M1637" s="60"/>
      <c r="N1637" s="60"/>
      <c r="O1637" s="60"/>
      <c r="P1637" s="61"/>
      <c r="Q1637" s="61"/>
      <c r="R1637" s="61"/>
      <c r="S1637" s="61"/>
      <c r="AG1637" s="36"/>
      <c r="AH1637" s="2" t="s">
        <v>904</v>
      </c>
    </row>
    <row r="1638" spans="1:34" customFormat="1" ht="68.25" x14ac:dyDescent="0.25">
      <c r="A1638" s="86" t="s">
        <v>905</v>
      </c>
      <c r="B1638" s="86"/>
      <c r="C1638" s="86"/>
      <c r="D1638" s="86"/>
      <c r="E1638" s="86"/>
      <c r="F1638" s="86"/>
      <c r="G1638" s="86"/>
      <c r="H1638" s="86"/>
      <c r="I1638" s="86"/>
      <c r="J1638" s="86"/>
      <c r="K1638" s="86"/>
      <c r="L1638" s="62">
        <v>22709</v>
      </c>
      <c r="M1638" s="62">
        <v>12878</v>
      </c>
      <c r="N1638" s="62">
        <v>9832</v>
      </c>
      <c r="O1638" s="62">
        <v>3098</v>
      </c>
      <c r="P1638" s="61"/>
      <c r="Q1638" s="63">
        <v>40.820999999999998</v>
      </c>
      <c r="R1638" s="61"/>
      <c r="S1638" s="64">
        <v>6.6795</v>
      </c>
      <c r="AG1638" s="36"/>
      <c r="AH1638" s="2" t="s">
        <v>905</v>
      </c>
    </row>
    <row r="1639" spans="1:34" customFormat="1" ht="57" x14ac:dyDescent="0.25">
      <c r="A1639" s="86" t="s">
        <v>906</v>
      </c>
      <c r="B1639" s="86"/>
      <c r="C1639" s="86"/>
      <c r="D1639" s="86"/>
      <c r="E1639" s="86"/>
      <c r="F1639" s="86"/>
      <c r="G1639" s="86"/>
      <c r="H1639" s="86"/>
      <c r="I1639" s="86"/>
      <c r="J1639" s="86"/>
      <c r="K1639" s="86"/>
      <c r="L1639" s="62">
        <v>38307</v>
      </c>
      <c r="M1639" s="62">
        <v>35180</v>
      </c>
      <c r="N1639" s="62">
        <v>3121</v>
      </c>
      <c r="O1639" s="65">
        <v>179</v>
      </c>
      <c r="P1639" s="61"/>
      <c r="Q1639" s="66">
        <v>104.65</v>
      </c>
      <c r="R1639" s="61"/>
      <c r="S1639" s="61"/>
      <c r="AG1639" s="36"/>
      <c r="AH1639" s="2" t="s">
        <v>906</v>
      </c>
    </row>
    <row r="1640" spans="1:34" customFormat="1" ht="15" x14ac:dyDescent="0.25">
      <c r="A1640" s="83" t="s">
        <v>119</v>
      </c>
      <c r="B1640" s="83"/>
      <c r="C1640" s="83"/>
      <c r="D1640" s="83"/>
      <c r="E1640" s="83"/>
      <c r="F1640" s="83"/>
      <c r="G1640" s="83"/>
      <c r="H1640" s="83"/>
      <c r="I1640" s="83"/>
      <c r="J1640" s="83"/>
      <c r="K1640" s="83"/>
      <c r="L1640" s="50">
        <v>535969</v>
      </c>
      <c r="M1640" s="34"/>
      <c r="N1640" s="34"/>
      <c r="O1640" s="34"/>
      <c r="P1640" s="52"/>
      <c r="Q1640" s="52"/>
      <c r="R1640" s="52"/>
      <c r="S1640" s="52"/>
      <c r="AG1640" s="36" t="s">
        <v>119</v>
      </c>
    </row>
    <row r="1641" spans="1:34" customFormat="1" ht="15" x14ac:dyDescent="0.25">
      <c r="A1641" s="83" t="s">
        <v>120</v>
      </c>
      <c r="B1641" s="83"/>
      <c r="C1641" s="83"/>
      <c r="D1641" s="83"/>
      <c r="E1641" s="83"/>
      <c r="F1641" s="83"/>
      <c r="G1641" s="83"/>
      <c r="H1641" s="83"/>
      <c r="I1641" s="83"/>
      <c r="J1641" s="83"/>
      <c r="K1641" s="83"/>
      <c r="L1641" s="50">
        <v>275115</v>
      </c>
      <c r="M1641" s="34"/>
      <c r="N1641" s="34"/>
      <c r="O1641" s="34"/>
      <c r="P1641" s="52"/>
      <c r="Q1641" s="52"/>
      <c r="R1641" s="52"/>
      <c r="S1641" s="52"/>
      <c r="AG1641" s="36" t="s">
        <v>120</v>
      </c>
    </row>
    <row r="1642" spans="1:34" customFormat="1" ht="15" x14ac:dyDescent="0.25">
      <c r="A1642" s="83" t="s">
        <v>907</v>
      </c>
      <c r="B1642" s="83"/>
      <c r="C1642" s="83"/>
      <c r="D1642" s="83"/>
      <c r="E1642" s="83"/>
      <c r="F1642" s="83"/>
      <c r="G1642" s="83"/>
      <c r="H1642" s="83"/>
      <c r="I1642" s="83"/>
      <c r="J1642" s="83"/>
      <c r="K1642" s="83"/>
      <c r="L1642" s="34"/>
      <c r="M1642" s="34"/>
      <c r="N1642" s="34"/>
      <c r="O1642" s="34"/>
      <c r="P1642" s="52"/>
      <c r="Q1642" s="52"/>
      <c r="R1642" s="52"/>
      <c r="S1642" s="52"/>
      <c r="AG1642" s="36" t="s">
        <v>907</v>
      </c>
    </row>
    <row r="1643" spans="1:34" customFormat="1" ht="15" x14ac:dyDescent="0.25">
      <c r="A1643" s="86" t="s">
        <v>908</v>
      </c>
      <c r="B1643" s="86"/>
      <c r="C1643" s="86"/>
      <c r="D1643" s="86"/>
      <c r="E1643" s="86"/>
      <c r="F1643" s="86"/>
      <c r="G1643" s="86"/>
      <c r="H1643" s="86"/>
      <c r="I1643" s="86"/>
      <c r="J1643" s="86"/>
      <c r="K1643" s="86"/>
      <c r="L1643" s="62">
        <v>145290</v>
      </c>
      <c r="M1643" s="60"/>
      <c r="N1643" s="60"/>
      <c r="O1643" s="60"/>
      <c r="P1643" s="61"/>
      <c r="Q1643" s="66">
        <v>87.82</v>
      </c>
      <c r="R1643" s="61"/>
      <c r="S1643" s="67">
        <v>15.7</v>
      </c>
      <c r="AG1643" s="36"/>
      <c r="AH1643" s="2" t="s">
        <v>908</v>
      </c>
    </row>
    <row r="1644" spans="1:34" customFormat="1" ht="15" x14ac:dyDescent="0.25">
      <c r="A1644" s="86" t="s">
        <v>909</v>
      </c>
      <c r="B1644" s="86"/>
      <c r="C1644" s="86"/>
      <c r="D1644" s="86"/>
      <c r="E1644" s="86"/>
      <c r="F1644" s="86"/>
      <c r="G1644" s="86"/>
      <c r="H1644" s="86"/>
      <c r="I1644" s="86"/>
      <c r="J1644" s="86"/>
      <c r="K1644" s="86"/>
      <c r="L1644" s="62">
        <v>125246</v>
      </c>
      <c r="M1644" s="60"/>
      <c r="N1644" s="60"/>
      <c r="O1644" s="60"/>
      <c r="P1644" s="61"/>
      <c r="Q1644" s="66">
        <v>110.59</v>
      </c>
      <c r="R1644" s="61"/>
      <c r="S1644" s="67">
        <v>8.6</v>
      </c>
      <c r="AG1644" s="36"/>
      <c r="AH1644" s="2" t="s">
        <v>909</v>
      </c>
    </row>
    <row r="1645" spans="1:34" customFormat="1" ht="15" x14ac:dyDescent="0.25">
      <c r="A1645" s="86" t="s">
        <v>910</v>
      </c>
      <c r="B1645" s="86"/>
      <c r="C1645" s="86"/>
      <c r="D1645" s="86"/>
      <c r="E1645" s="86"/>
      <c r="F1645" s="86"/>
      <c r="G1645" s="86"/>
      <c r="H1645" s="86"/>
      <c r="I1645" s="86"/>
      <c r="J1645" s="86"/>
      <c r="K1645" s="86"/>
      <c r="L1645" s="62">
        <v>49869</v>
      </c>
      <c r="M1645" s="60"/>
      <c r="N1645" s="60"/>
      <c r="O1645" s="60"/>
      <c r="P1645" s="61"/>
      <c r="Q1645" s="66">
        <v>63.07</v>
      </c>
      <c r="R1645" s="61"/>
      <c r="S1645" s="66">
        <v>1.27</v>
      </c>
      <c r="AG1645" s="36"/>
      <c r="AH1645" s="2" t="s">
        <v>910</v>
      </c>
    </row>
    <row r="1646" spans="1:34" customFormat="1" ht="15" x14ac:dyDescent="0.25">
      <c r="A1646" s="86" t="s">
        <v>911</v>
      </c>
      <c r="B1646" s="86"/>
      <c r="C1646" s="86"/>
      <c r="D1646" s="86"/>
      <c r="E1646" s="86"/>
      <c r="F1646" s="86"/>
      <c r="G1646" s="86"/>
      <c r="H1646" s="86"/>
      <c r="I1646" s="86"/>
      <c r="J1646" s="86"/>
      <c r="K1646" s="86"/>
      <c r="L1646" s="62">
        <v>29876</v>
      </c>
      <c r="M1646" s="60"/>
      <c r="N1646" s="60"/>
      <c r="O1646" s="60"/>
      <c r="P1646" s="61"/>
      <c r="Q1646" s="66">
        <v>36.85</v>
      </c>
      <c r="R1646" s="61"/>
      <c r="S1646" s="66">
        <v>0.25</v>
      </c>
      <c r="AG1646" s="36"/>
      <c r="AH1646" s="2" t="s">
        <v>911</v>
      </c>
    </row>
    <row r="1647" spans="1:34" customFormat="1" ht="15" x14ac:dyDescent="0.25">
      <c r="A1647" s="86" t="s">
        <v>912</v>
      </c>
      <c r="B1647" s="86"/>
      <c r="C1647" s="86"/>
      <c r="D1647" s="86"/>
      <c r="E1647" s="86"/>
      <c r="F1647" s="86"/>
      <c r="G1647" s="86"/>
      <c r="H1647" s="86"/>
      <c r="I1647" s="86"/>
      <c r="J1647" s="86"/>
      <c r="K1647" s="86"/>
      <c r="L1647" s="62">
        <v>29876</v>
      </c>
      <c r="M1647" s="60"/>
      <c r="N1647" s="60"/>
      <c r="O1647" s="60"/>
      <c r="P1647" s="61"/>
      <c r="Q1647" s="66">
        <v>36.85</v>
      </c>
      <c r="R1647" s="61"/>
      <c r="S1647" s="66">
        <v>0.25</v>
      </c>
      <c r="AG1647" s="36"/>
      <c r="AH1647" s="2" t="s">
        <v>912</v>
      </c>
    </row>
    <row r="1648" spans="1:34" customFormat="1" ht="15" x14ac:dyDescent="0.25">
      <c r="A1648" s="86" t="s">
        <v>913</v>
      </c>
      <c r="B1648" s="86"/>
      <c r="C1648" s="86"/>
      <c r="D1648" s="86"/>
      <c r="E1648" s="86"/>
      <c r="F1648" s="86"/>
      <c r="G1648" s="86"/>
      <c r="H1648" s="86"/>
      <c r="I1648" s="86"/>
      <c r="J1648" s="86"/>
      <c r="K1648" s="86"/>
      <c r="L1648" s="62">
        <v>50407</v>
      </c>
      <c r="M1648" s="60"/>
      <c r="N1648" s="60"/>
      <c r="O1648" s="60"/>
      <c r="P1648" s="61"/>
      <c r="Q1648" s="66">
        <v>66.180000000000007</v>
      </c>
      <c r="R1648" s="61"/>
      <c r="S1648" s="67">
        <v>0.7</v>
      </c>
      <c r="AG1648" s="36"/>
      <c r="AH1648" s="2" t="s">
        <v>913</v>
      </c>
    </row>
    <row r="1649" spans="1:34" customFormat="1" ht="15" x14ac:dyDescent="0.25">
      <c r="A1649" s="86" t="s">
        <v>914</v>
      </c>
      <c r="B1649" s="86"/>
      <c r="C1649" s="86"/>
      <c r="D1649" s="86"/>
      <c r="E1649" s="86"/>
      <c r="F1649" s="86"/>
      <c r="G1649" s="86"/>
      <c r="H1649" s="86"/>
      <c r="I1649" s="86"/>
      <c r="J1649" s="86"/>
      <c r="K1649" s="86"/>
      <c r="L1649" s="62">
        <v>53725</v>
      </c>
      <c r="M1649" s="60"/>
      <c r="N1649" s="60"/>
      <c r="O1649" s="60"/>
      <c r="P1649" s="61"/>
      <c r="Q1649" s="66">
        <v>67.31</v>
      </c>
      <c r="R1649" s="61"/>
      <c r="S1649" s="67">
        <v>0.7</v>
      </c>
      <c r="AG1649" s="36"/>
      <c r="AH1649" s="2" t="s">
        <v>914</v>
      </c>
    </row>
    <row r="1650" spans="1:34" customFormat="1" ht="15" x14ac:dyDescent="0.25">
      <c r="A1650" s="86" t="s">
        <v>915</v>
      </c>
      <c r="B1650" s="86"/>
      <c r="C1650" s="86"/>
      <c r="D1650" s="86"/>
      <c r="E1650" s="86"/>
      <c r="F1650" s="86"/>
      <c r="G1650" s="86"/>
      <c r="H1650" s="86"/>
      <c r="I1650" s="86"/>
      <c r="J1650" s="86"/>
      <c r="K1650" s="86"/>
      <c r="L1650" s="62">
        <v>46269</v>
      </c>
      <c r="M1650" s="60"/>
      <c r="N1650" s="60"/>
      <c r="O1650" s="60"/>
      <c r="P1650" s="61"/>
      <c r="Q1650" s="67">
        <v>31.5</v>
      </c>
      <c r="R1650" s="61"/>
      <c r="S1650" s="67">
        <v>4.5999999999999996</v>
      </c>
      <c r="AG1650" s="36"/>
      <c r="AH1650" s="2" t="s">
        <v>915</v>
      </c>
    </row>
    <row r="1651" spans="1:34" customFormat="1" ht="15" x14ac:dyDescent="0.25">
      <c r="A1651" s="86" t="s">
        <v>916</v>
      </c>
      <c r="B1651" s="86"/>
      <c r="C1651" s="86"/>
      <c r="D1651" s="86"/>
      <c r="E1651" s="86"/>
      <c r="F1651" s="86"/>
      <c r="G1651" s="86"/>
      <c r="H1651" s="86"/>
      <c r="I1651" s="86"/>
      <c r="J1651" s="86"/>
      <c r="K1651" s="86"/>
      <c r="L1651" s="62">
        <v>47435</v>
      </c>
      <c r="M1651" s="60"/>
      <c r="N1651" s="60"/>
      <c r="O1651" s="60"/>
      <c r="P1651" s="61"/>
      <c r="Q1651" s="67">
        <v>33.9</v>
      </c>
      <c r="R1651" s="61"/>
      <c r="S1651" s="67">
        <v>4.5999999999999996</v>
      </c>
      <c r="AG1651" s="36"/>
      <c r="AH1651" s="2" t="s">
        <v>916</v>
      </c>
    </row>
    <row r="1652" spans="1:34" customFormat="1" ht="15" x14ac:dyDescent="0.25">
      <c r="A1652" s="86" t="s">
        <v>917</v>
      </c>
      <c r="B1652" s="86"/>
      <c r="C1652" s="86"/>
      <c r="D1652" s="86"/>
      <c r="E1652" s="86"/>
      <c r="F1652" s="86"/>
      <c r="G1652" s="86"/>
      <c r="H1652" s="86"/>
      <c r="I1652" s="86"/>
      <c r="J1652" s="86"/>
      <c r="K1652" s="86"/>
      <c r="L1652" s="62">
        <v>47435</v>
      </c>
      <c r="M1652" s="60"/>
      <c r="N1652" s="60"/>
      <c r="O1652" s="60"/>
      <c r="P1652" s="61"/>
      <c r="Q1652" s="67">
        <v>33.9</v>
      </c>
      <c r="R1652" s="61"/>
      <c r="S1652" s="67">
        <v>4.5999999999999996</v>
      </c>
      <c r="AG1652" s="36"/>
      <c r="AH1652" s="2" t="s">
        <v>917</v>
      </c>
    </row>
    <row r="1653" spans="1:34" customFormat="1" ht="15" x14ac:dyDescent="0.25">
      <c r="A1653" s="86" t="s">
        <v>918</v>
      </c>
      <c r="B1653" s="86"/>
      <c r="C1653" s="86"/>
      <c r="D1653" s="86"/>
      <c r="E1653" s="86"/>
      <c r="F1653" s="86"/>
      <c r="G1653" s="86"/>
      <c r="H1653" s="86"/>
      <c r="I1653" s="86"/>
      <c r="J1653" s="86"/>
      <c r="K1653" s="86"/>
      <c r="L1653" s="62">
        <v>68959</v>
      </c>
      <c r="M1653" s="60"/>
      <c r="N1653" s="60"/>
      <c r="O1653" s="60"/>
      <c r="P1653" s="61"/>
      <c r="Q1653" s="66">
        <v>46.13</v>
      </c>
      <c r="R1653" s="61"/>
      <c r="S1653" s="68">
        <v>7</v>
      </c>
      <c r="AG1653" s="36"/>
      <c r="AH1653" s="2" t="s">
        <v>918</v>
      </c>
    </row>
    <row r="1654" spans="1:34" customFormat="1" ht="15" x14ac:dyDescent="0.25">
      <c r="A1654" s="86" t="s">
        <v>919</v>
      </c>
      <c r="B1654" s="86"/>
      <c r="C1654" s="86"/>
      <c r="D1654" s="86"/>
      <c r="E1654" s="86"/>
      <c r="F1654" s="86"/>
      <c r="G1654" s="86"/>
      <c r="H1654" s="86"/>
      <c r="I1654" s="86"/>
      <c r="J1654" s="86"/>
      <c r="K1654" s="86"/>
      <c r="L1654" s="62">
        <v>58716</v>
      </c>
      <c r="M1654" s="60"/>
      <c r="N1654" s="60"/>
      <c r="O1654" s="60"/>
      <c r="P1654" s="61"/>
      <c r="Q1654" s="66">
        <v>43.03</v>
      </c>
      <c r="R1654" s="61"/>
      <c r="S1654" s="67">
        <v>5.4</v>
      </c>
      <c r="AG1654" s="36"/>
      <c r="AH1654" s="2" t="s">
        <v>919</v>
      </c>
    </row>
    <row r="1655" spans="1:34" customFormat="1" ht="15" x14ac:dyDescent="0.25">
      <c r="A1655" s="86" t="s">
        <v>920</v>
      </c>
      <c r="B1655" s="86"/>
      <c r="C1655" s="86"/>
      <c r="D1655" s="86"/>
      <c r="E1655" s="86"/>
      <c r="F1655" s="86"/>
      <c r="G1655" s="86"/>
      <c r="H1655" s="86"/>
      <c r="I1655" s="86"/>
      <c r="J1655" s="86"/>
      <c r="K1655" s="86"/>
      <c r="L1655" s="62">
        <v>32987</v>
      </c>
      <c r="M1655" s="60"/>
      <c r="N1655" s="60"/>
      <c r="O1655" s="60"/>
      <c r="P1655" s="61"/>
      <c r="Q1655" s="66">
        <v>23.93</v>
      </c>
      <c r="R1655" s="61"/>
      <c r="S1655" s="68">
        <v>3</v>
      </c>
      <c r="AG1655" s="36"/>
      <c r="AH1655" s="2" t="s">
        <v>920</v>
      </c>
    </row>
    <row r="1656" spans="1:34" customFormat="1" ht="15" x14ac:dyDescent="0.25">
      <c r="A1656" s="86" t="s">
        <v>921</v>
      </c>
      <c r="B1656" s="86"/>
      <c r="C1656" s="86"/>
      <c r="D1656" s="86"/>
      <c r="E1656" s="86"/>
      <c r="F1656" s="86"/>
      <c r="G1656" s="86"/>
      <c r="H1656" s="86"/>
      <c r="I1656" s="86"/>
      <c r="J1656" s="86"/>
      <c r="K1656" s="86"/>
      <c r="L1656" s="62">
        <v>41093</v>
      </c>
      <c r="M1656" s="60"/>
      <c r="N1656" s="60"/>
      <c r="O1656" s="60"/>
      <c r="P1656" s="61"/>
      <c r="Q1656" s="67">
        <v>25.3</v>
      </c>
      <c r="R1656" s="61"/>
      <c r="S1656" s="67">
        <v>4.5999999999999996</v>
      </c>
      <c r="AG1656" s="36"/>
      <c r="AH1656" s="2" t="s">
        <v>921</v>
      </c>
    </row>
    <row r="1657" spans="1:34" customFormat="1" ht="15" x14ac:dyDescent="0.25">
      <c r="A1657" s="86" t="s">
        <v>922</v>
      </c>
      <c r="B1657" s="86"/>
      <c r="C1657" s="86"/>
      <c r="D1657" s="86"/>
      <c r="E1657" s="86"/>
      <c r="F1657" s="86"/>
      <c r="G1657" s="86"/>
      <c r="H1657" s="86"/>
      <c r="I1657" s="86"/>
      <c r="J1657" s="86"/>
      <c r="K1657" s="86"/>
      <c r="L1657" s="62">
        <v>28838</v>
      </c>
      <c r="M1657" s="60"/>
      <c r="N1657" s="60"/>
      <c r="O1657" s="60"/>
      <c r="P1657" s="61"/>
      <c r="Q1657" s="66">
        <v>24.25</v>
      </c>
      <c r="R1657" s="61"/>
      <c r="S1657" s="66">
        <v>1.96</v>
      </c>
      <c r="AG1657" s="36"/>
      <c r="AH1657" s="2" t="s">
        <v>922</v>
      </c>
    </row>
    <row r="1658" spans="1:34" customFormat="1" ht="15" x14ac:dyDescent="0.25">
      <c r="A1658" s="86" t="s">
        <v>923</v>
      </c>
      <c r="B1658" s="86"/>
      <c r="C1658" s="86"/>
      <c r="D1658" s="86"/>
      <c r="E1658" s="86"/>
      <c r="F1658" s="86"/>
      <c r="G1658" s="86"/>
      <c r="H1658" s="86"/>
      <c r="I1658" s="86"/>
      <c r="J1658" s="86"/>
      <c r="K1658" s="86"/>
      <c r="L1658" s="62">
        <v>42661</v>
      </c>
      <c r="M1658" s="60"/>
      <c r="N1658" s="60"/>
      <c r="O1658" s="60"/>
      <c r="P1658" s="61"/>
      <c r="Q1658" s="66">
        <v>33.130000000000003</v>
      </c>
      <c r="R1658" s="61"/>
      <c r="S1658" s="66">
        <v>3.06</v>
      </c>
      <c r="AG1658" s="36"/>
      <c r="AH1658" s="2" t="s">
        <v>923</v>
      </c>
    </row>
    <row r="1659" spans="1:34" customFormat="1" ht="15" x14ac:dyDescent="0.25">
      <c r="A1659" s="86" t="s">
        <v>924</v>
      </c>
      <c r="B1659" s="86"/>
      <c r="C1659" s="86"/>
      <c r="D1659" s="86"/>
      <c r="E1659" s="86"/>
      <c r="F1659" s="86"/>
      <c r="G1659" s="86"/>
      <c r="H1659" s="86"/>
      <c r="I1659" s="86"/>
      <c r="J1659" s="86"/>
      <c r="K1659" s="86"/>
      <c r="L1659" s="62">
        <v>97555</v>
      </c>
      <c r="M1659" s="60"/>
      <c r="N1659" s="60"/>
      <c r="O1659" s="60"/>
      <c r="P1659" s="61"/>
      <c r="Q1659" s="66">
        <v>94.03</v>
      </c>
      <c r="R1659" s="61"/>
      <c r="S1659" s="67">
        <v>4.5999999999999996</v>
      </c>
      <c r="AG1659" s="36"/>
      <c r="AH1659" s="2" t="s">
        <v>924</v>
      </c>
    </row>
    <row r="1660" spans="1:34" customFormat="1" ht="15" x14ac:dyDescent="0.25">
      <c r="A1660" s="86" t="s">
        <v>925</v>
      </c>
      <c r="B1660" s="86"/>
      <c r="C1660" s="86"/>
      <c r="D1660" s="86"/>
      <c r="E1660" s="86"/>
      <c r="F1660" s="86"/>
      <c r="G1660" s="86"/>
      <c r="H1660" s="86"/>
      <c r="I1660" s="86"/>
      <c r="J1660" s="86"/>
      <c r="K1660" s="86"/>
      <c r="L1660" s="62">
        <v>166118</v>
      </c>
      <c r="M1660" s="60"/>
      <c r="N1660" s="60"/>
      <c r="O1660" s="60"/>
      <c r="P1660" s="61"/>
      <c r="Q1660" s="66">
        <v>170.32</v>
      </c>
      <c r="R1660" s="61"/>
      <c r="S1660" s="61"/>
      <c r="AG1660" s="36"/>
      <c r="AH1660" s="2" t="s">
        <v>925</v>
      </c>
    </row>
    <row r="1661" spans="1:34" customFormat="1" ht="15" x14ac:dyDescent="0.25">
      <c r="A1661" s="86" t="s">
        <v>926</v>
      </c>
      <c r="B1661" s="86"/>
      <c r="C1661" s="86"/>
      <c r="D1661" s="86"/>
      <c r="E1661" s="86"/>
      <c r="F1661" s="86"/>
      <c r="G1661" s="86"/>
      <c r="H1661" s="86"/>
      <c r="I1661" s="86"/>
      <c r="J1661" s="86"/>
      <c r="K1661" s="86"/>
      <c r="L1661" s="62">
        <v>22669</v>
      </c>
      <c r="M1661" s="60"/>
      <c r="N1661" s="60"/>
      <c r="O1661" s="60"/>
      <c r="P1661" s="61"/>
      <c r="Q1661" s="66">
        <v>30.01</v>
      </c>
      <c r="R1661" s="61"/>
      <c r="S1661" s="61"/>
      <c r="AG1661" s="36"/>
      <c r="AH1661" s="2" t="s">
        <v>926</v>
      </c>
    </row>
    <row r="1662" spans="1:34" customFormat="1" ht="15" x14ac:dyDescent="0.25">
      <c r="A1662" s="86" t="s">
        <v>927</v>
      </c>
      <c r="B1662" s="86"/>
      <c r="C1662" s="86"/>
      <c r="D1662" s="86"/>
      <c r="E1662" s="86"/>
      <c r="F1662" s="86"/>
      <c r="G1662" s="86"/>
      <c r="H1662" s="86"/>
      <c r="I1662" s="86"/>
      <c r="J1662" s="86"/>
      <c r="K1662" s="86"/>
      <c r="L1662" s="62">
        <v>22669</v>
      </c>
      <c r="M1662" s="60"/>
      <c r="N1662" s="60"/>
      <c r="O1662" s="60"/>
      <c r="P1662" s="61"/>
      <c r="Q1662" s="66">
        <v>30.01</v>
      </c>
      <c r="R1662" s="61"/>
      <c r="S1662" s="61"/>
      <c r="AG1662" s="36"/>
      <c r="AH1662" s="2" t="s">
        <v>927</v>
      </c>
    </row>
    <row r="1663" spans="1:34" customFormat="1" ht="15" x14ac:dyDescent="0.25">
      <c r="A1663" s="86" t="s">
        <v>928</v>
      </c>
      <c r="B1663" s="86"/>
      <c r="C1663" s="86"/>
      <c r="D1663" s="86"/>
      <c r="E1663" s="86"/>
      <c r="F1663" s="86"/>
      <c r="G1663" s="86"/>
      <c r="H1663" s="86"/>
      <c r="I1663" s="86"/>
      <c r="J1663" s="86"/>
      <c r="K1663" s="86"/>
      <c r="L1663" s="62">
        <v>281930</v>
      </c>
      <c r="M1663" s="60"/>
      <c r="N1663" s="60"/>
      <c r="O1663" s="60"/>
      <c r="P1663" s="61"/>
      <c r="Q1663" s="66">
        <v>351.12</v>
      </c>
      <c r="R1663" s="61"/>
      <c r="S1663" s="61"/>
      <c r="AG1663" s="36"/>
      <c r="AH1663" s="2" t="s">
        <v>928</v>
      </c>
    </row>
    <row r="1664" spans="1:34" customFormat="1" ht="15" x14ac:dyDescent="0.25">
      <c r="A1664" s="86" t="s">
        <v>929</v>
      </c>
      <c r="B1664" s="86"/>
      <c r="C1664" s="86"/>
      <c r="D1664" s="86"/>
      <c r="E1664" s="86"/>
      <c r="F1664" s="86"/>
      <c r="G1664" s="86"/>
      <c r="H1664" s="86"/>
      <c r="I1664" s="86"/>
      <c r="J1664" s="86"/>
      <c r="K1664" s="86"/>
      <c r="L1664" s="62">
        <v>265866</v>
      </c>
      <c r="M1664" s="60"/>
      <c r="N1664" s="60"/>
      <c r="O1664" s="60"/>
      <c r="P1664" s="61"/>
      <c r="Q1664" s="66">
        <v>208.29</v>
      </c>
      <c r="R1664" s="61"/>
      <c r="S1664" s="66">
        <v>47.92</v>
      </c>
      <c r="AG1664" s="36"/>
      <c r="AH1664" s="2" t="s">
        <v>929</v>
      </c>
    </row>
    <row r="1665" spans="1:35" customFormat="1" ht="15" x14ac:dyDescent="0.25">
      <c r="A1665" s="86" t="s">
        <v>930</v>
      </c>
      <c r="B1665" s="86"/>
      <c r="C1665" s="86"/>
      <c r="D1665" s="86"/>
      <c r="E1665" s="86"/>
      <c r="F1665" s="86"/>
      <c r="G1665" s="86"/>
      <c r="H1665" s="86"/>
      <c r="I1665" s="86"/>
      <c r="J1665" s="86"/>
      <c r="K1665" s="86"/>
      <c r="L1665" s="62">
        <v>1755489</v>
      </c>
      <c r="M1665" s="60"/>
      <c r="N1665" s="60"/>
      <c r="O1665" s="60"/>
      <c r="P1665" s="61"/>
      <c r="Q1665" s="66">
        <v>1647.52</v>
      </c>
      <c r="R1665" s="61"/>
      <c r="S1665" s="66">
        <v>118.81</v>
      </c>
      <c r="AG1665" s="36"/>
      <c r="AH1665" s="2" t="s">
        <v>930</v>
      </c>
    </row>
    <row r="1666" spans="1:35" customFormat="1" ht="15" x14ac:dyDescent="0.25">
      <c r="A1666" s="86" t="s">
        <v>931</v>
      </c>
      <c r="B1666" s="86"/>
      <c r="C1666" s="86"/>
      <c r="D1666" s="86"/>
      <c r="E1666" s="86"/>
      <c r="F1666" s="86"/>
      <c r="G1666" s="86"/>
      <c r="H1666" s="86"/>
      <c r="I1666" s="86"/>
      <c r="J1666" s="86"/>
      <c r="K1666" s="86"/>
      <c r="L1666" s="60"/>
      <c r="M1666" s="60"/>
      <c r="N1666" s="60"/>
      <c r="O1666" s="60"/>
      <c r="P1666" s="61"/>
      <c r="Q1666" s="61"/>
      <c r="R1666" s="61"/>
      <c r="S1666" s="61"/>
      <c r="AG1666" s="36"/>
      <c r="AH1666" s="2" t="s">
        <v>931</v>
      </c>
    </row>
    <row r="1667" spans="1:35" customFormat="1" ht="15" x14ac:dyDescent="0.25">
      <c r="A1667" s="86" t="s">
        <v>932</v>
      </c>
      <c r="B1667" s="86"/>
      <c r="C1667" s="86"/>
      <c r="D1667" s="86"/>
      <c r="E1667" s="86"/>
      <c r="F1667" s="86"/>
      <c r="G1667" s="86"/>
      <c r="H1667" s="86"/>
      <c r="I1667" s="86"/>
      <c r="J1667" s="86"/>
      <c r="K1667" s="86"/>
      <c r="L1667" s="62">
        <v>37511</v>
      </c>
      <c r="M1667" s="60"/>
      <c r="N1667" s="60"/>
      <c r="O1667" s="60"/>
      <c r="P1667" s="61"/>
      <c r="Q1667" s="61"/>
      <c r="R1667" s="61"/>
      <c r="S1667" s="61"/>
      <c r="AG1667" s="36"/>
      <c r="AH1667" s="2" t="s">
        <v>932</v>
      </c>
    </row>
    <row r="1668" spans="1:35" customFormat="1" ht="15" x14ac:dyDescent="0.25">
      <c r="A1668" s="86" t="s">
        <v>933</v>
      </c>
      <c r="B1668" s="86"/>
      <c r="C1668" s="86"/>
      <c r="D1668" s="86"/>
      <c r="E1668" s="86"/>
      <c r="F1668" s="86"/>
      <c r="G1668" s="86"/>
      <c r="H1668" s="86"/>
      <c r="I1668" s="86"/>
      <c r="J1668" s="86"/>
      <c r="K1668" s="86"/>
      <c r="L1668" s="62">
        <v>365714</v>
      </c>
      <c r="M1668" s="60"/>
      <c r="N1668" s="60"/>
      <c r="O1668" s="60"/>
      <c r="P1668" s="61"/>
      <c r="Q1668" s="61"/>
      <c r="R1668" s="61"/>
      <c r="S1668" s="61"/>
      <c r="AG1668" s="36"/>
      <c r="AH1668" s="2" t="s">
        <v>933</v>
      </c>
    </row>
    <row r="1669" spans="1:35" customFormat="1" ht="15" x14ac:dyDescent="0.25">
      <c r="A1669" s="86" t="s">
        <v>934</v>
      </c>
      <c r="B1669" s="86"/>
      <c r="C1669" s="86"/>
      <c r="D1669" s="86"/>
      <c r="E1669" s="86"/>
      <c r="F1669" s="86"/>
      <c r="G1669" s="86"/>
      <c r="H1669" s="86"/>
      <c r="I1669" s="86"/>
      <c r="J1669" s="86"/>
      <c r="K1669" s="86"/>
      <c r="L1669" s="62">
        <v>594032</v>
      </c>
      <c r="M1669" s="60"/>
      <c r="N1669" s="60"/>
      <c r="O1669" s="60"/>
      <c r="P1669" s="61"/>
      <c r="Q1669" s="61"/>
      <c r="R1669" s="61"/>
      <c r="S1669" s="61"/>
      <c r="AG1669" s="36"/>
      <c r="AH1669" s="2" t="s">
        <v>934</v>
      </c>
    </row>
    <row r="1670" spans="1:35" customFormat="1" ht="15" x14ac:dyDescent="0.25">
      <c r="A1670" s="86" t="s">
        <v>935</v>
      </c>
      <c r="B1670" s="86"/>
      <c r="C1670" s="86"/>
      <c r="D1670" s="86"/>
      <c r="E1670" s="86"/>
      <c r="F1670" s="86"/>
      <c r="G1670" s="86"/>
      <c r="H1670" s="86"/>
      <c r="I1670" s="86"/>
      <c r="J1670" s="86"/>
      <c r="K1670" s="86"/>
      <c r="L1670" s="62">
        <v>535969</v>
      </c>
      <c r="M1670" s="60"/>
      <c r="N1670" s="60"/>
      <c r="O1670" s="60"/>
      <c r="P1670" s="61"/>
      <c r="Q1670" s="61"/>
      <c r="R1670" s="61"/>
      <c r="S1670" s="61"/>
      <c r="AG1670" s="36"/>
      <c r="AH1670" s="2" t="s">
        <v>935</v>
      </c>
    </row>
    <row r="1671" spans="1:35" customFormat="1" ht="15" x14ac:dyDescent="0.25">
      <c r="A1671" s="86" t="s">
        <v>936</v>
      </c>
      <c r="B1671" s="86"/>
      <c r="C1671" s="86"/>
      <c r="D1671" s="86"/>
      <c r="E1671" s="86"/>
      <c r="F1671" s="86"/>
      <c r="G1671" s="86"/>
      <c r="H1671" s="86"/>
      <c r="I1671" s="86"/>
      <c r="J1671" s="86"/>
      <c r="K1671" s="86"/>
      <c r="L1671" s="62">
        <v>275115</v>
      </c>
      <c r="M1671" s="60"/>
      <c r="N1671" s="60"/>
      <c r="O1671" s="60"/>
      <c r="P1671" s="61"/>
      <c r="Q1671" s="61"/>
      <c r="R1671" s="61"/>
      <c r="S1671" s="61"/>
      <c r="AG1671" s="36"/>
      <c r="AH1671" s="2" t="s">
        <v>936</v>
      </c>
    </row>
    <row r="1672" spans="1:35" customFormat="1" ht="15" x14ac:dyDescent="0.25">
      <c r="A1672" s="86" t="s">
        <v>937</v>
      </c>
      <c r="B1672" s="86"/>
      <c r="C1672" s="86"/>
      <c r="D1672" s="86"/>
      <c r="E1672" s="86"/>
      <c r="F1672" s="86"/>
      <c r="G1672" s="86"/>
      <c r="H1672" s="86"/>
      <c r="I1672" s="86"/>
      <c r="J1672" s="86"/>
      <c r="K1672" s="86"/>
      <c r="L1672" s="62">
        <v>-21720</v>
      </c>
      <c r="M1672" s="60"/>
      <c r="N1672" s="60"/>
      <c r="O1672" s="60"/>
      <c r="P1672" s="61"/>
      <c r="Q1672" s="61"/>
      <c r="R1672" s="61"/>
      <c r="S1672" s="61"/>
      <c r="AG1672" s="36"/>
      <c r="AH1672" s="2" t="s">
        <v>937</v>
      </c>
    </row>
    <row r="1673" spans="1:35" customFormat="1" ht="15" x14ac:dyDescent="0.25">
      <c r="A1673" s="83" t="s">
        <v>938</v>
      </c>
      <c r="B1673" s="83"/>
      <c r="C1673" s="83"/>
      <c r="D1673" s="83"/>
      <c r="E1673" s="83"/>
      <c r="F1673" s="83"/>
      <c r="G1673" s="83"/>
      <c r="H1673" s="83"/>
      <c r="I1673" s="83"/>
      <c r="J1673" s="83"/>
      <c r="K1673" s="83"/>
      <c r="L1673" s="50">
        <v>1733769</v>
      </c>
      <c r="M1673" s="34"/>
      <c r="N1673" s="34"/>
      <c r="O1673" s="34"/>
      <c r="P1673" s="61"/>
      <c r="Q1673" s="53">
        <v>1647.52</v>
      </c>
      <c r="R1673" s="61"/>
      <c r="S1673" s="53">
        <v>118.81</v>
      </c>
      <c r="AG1673" s="36"/>
      <c r="AI1673" s="36" t="s">
        <v>938</v>
      </c>
    </row>
    <row r="1674" spans="1:35" customFormat="1" ht="15" x14ac:dyDescent="0.25">
      <c r="A1674" s="83" t="s">
        <v>122</v>
      </c>
      <c r="B1674" s="83"/>
      <c r="C1674" s="83"/>
      <c r="D1674" s="83"/>
      <c r="E1674" s="83"/>
      <c r="F1674" s="83"/>
      <c r="G1674" s="83"/>
      <c r="H1674" s="83"/>
      <c r="I1674" s="83"/>
      <c r="J1674" s="83"/>
      <c r="K1674" s="83"/>
      <c r="L1674" s="34"/>
      <c r="M1674" s="34"/>
      <c r="N1674" s="34"/>
      <c r="O1674" s="34"/>
      <c r="P1674" s="52"/>
      <c r="Q1674" s="52"/>
      <c r="R1674" s="52"/>
      <c r="S1674" s="52"/>
      <c r="AG1674" s="36" t="s">
        <v>122</v>
      </c>
      <c r="AI1674" s="36"/>
    </row>
    <row r="1675" spans="1:35" customFormat="1" ht="15" x14ac:dyDescent="0.25">
      <c r="A1675" s="86" t="s">
        <v>939</v>
      </c>
      <c r="B1675" s="86"/>
      <c r="C1675" s="86"/>
      <c r="D1675" s="86"/>
      <c r="E1675" s="86"/>
      <c r="F1675" s="86"/>
      <c r="G1675" s="86"/>
      <c r="H1675" s="86"/>
      <c r="I1675" s="86"/>
      <c r="J1675" s="86"/>
      <c r="K1675" s="86"/>
      <c r="L1675" s="65">
        <v>817</v>
      </c>
      <c r="M1675" s="60"/>
      <c r="N1675" s="60"/>
      <c r="O1675" s="60"/>
      <c r="P1675" s="61"/>
      <c r="Q1675" s="61"/>
      <c r="R1675" s="61"/>
      <c r="S1675" s="61"/>
      <c r="AG1675" s="36"/>
      <c r="AH1675" s="2" t="s">
        <v>939</v>
      </c>
      <c r="AI1675" s="36"/>
    </row>
    <row r="1676" spans="1:35" customFormat="1" ht="15" x14ac:dyDescent="0.25">
      <c r="A1676" s="86" t="s">
        <v>940</v>
      </c>
      <c r="B1676" s="86"/>
      <c r="C1676" s="86"/>
      <c r="D1676" s="86"/>
      <c r="E1676" s="86"/>
      <c r="F1676" s="86"/>
      <c r="G1676" s="86"/>
      <c r="H1676" s="86"/>
      <c r="I1676" s="86"/>
      <c r="J1676" s="86"/>
      <c r="K1676" s="86"/>
      <c r="L1676" s="65">
        <v>408</v>
      </c>
      <c r="M1676" s="60"/>
      <c r="N1676" s="60"/>
      <c r="O1676" s="60"/>
      <c r="P1676" s="61"/>
      <c r="Q1676" s="61"/>
      <c r="R1676" s="61"/>
      <c r="S1676" s="61"/>
      <c r="AG1676" s="36"/>
      <c r="AH1676" s="2" t="s">
        <v>940</v>
      </c>
      <c r="AI1676" s="36"/>
    </row>
    <row r="1677" spans="1:35" customFormat="1" ht="15" x14ac:dyDescent="0.25">
      <c r="A1677" s="86" t="s">
        <v>941</v>
      </c>
      <c r="B1677" s="86"/>
      <c r="C1677" s="86"/>
      <c r="D1677" s="86"/>
      <c r="E1677" s="86"/>
      <c r="F1677" s="86"/>
      <c r="G1677" s="86"/>
      <c r="H1677" s="86"/>
      <c r="I1677" s="86"/>
      <c r="J1677" s="86"/>
      <c r="K1677" s="86"/>
      <c r="L1677" s="62">
        <v>1276</v>
      </c>
      <c r="M1677" s="60"/>
      <c r="N1677" s="60"/>
      <c r="O1677" s="60"/>
      <c r="P1677" s="61"/>
      <c r="Q1677" s="61"/>
      <c r="R1677" s="61"/>
      <c r="S1677" s="61"/>
      <c r="AG1677" s="36"/>
      <c r="AH1677" s="2" t="s">
        <v>941</v>
      </c>
      <c r="AI1677" s="36"/>
    </row>
    <row r="1678" spans="1:35" customFormat="1" ht="15" x14ac:dyDescent="0.25">
      <c r="A1678" s="86" t="s">
        <v>942</v>
      </c>
      <c r="B1678" s="86"/>
      <c r="C1678" s="86"/>
      <c r="D1678" s="86"/>
      <c r="E1678" s="86"/>
      <c r="F1678" s="86"/>
      <c r="G1678" s="86"/>
      <c r="H1678" s="86"/>
      <c r="I1678" s="86"/>
      <c r="J1678" s="86"/>
      <c r="K1678" s="86"/>
      <c r="L1678" s="65">
        <v>817</v>
      </c>
      <c r="M1678" s="60"/>
      <c r="N1678" s="60"/>
      <c r="O1678" s="60"/>
      <c r="P1678" s="61"/>
      <c r="Q1678" s="61"/>
      <c r="R1678" s="61"/>
      <c r="S1678" s="61"/>
      <c r="AG1678" s="36"/>
      <c r="AH1678" s="2" t="s">
        <v>942</v>
      </c>
      <c r="AI1678" s="36"/>
    </row>
    <row r="1679" spans="1:35" customFormat="1" ht="15" x14ac:dyDescent="0.25">
      <c r="A1679" s="86" t="s">
        <v>943</v>
      </c>
      <c r="B1679" s="86"/>
      <c r="C1679" s="86"/>
      <c r="D1679" s="86"/>
      <c r="E1679" s="86"/>
      <c r="F1679" s="86"/>
      <c r="G1679" s="86"/>
      <c r="H1679" s="86"/>
      <c r="I1679" s="86"/>
      <c r="J1679" s="86"/>
      <c r="K1679" s="86"/>
      <c r="L1679" s="65">
        <v>408</v>
      </c>
      <c r="M1679" s="60"/>
      <c r="N1679" s="60"/>
      <c r="O1679" s="60"/>
      <c r="P1679" s="61"/>
      <c r="Q1679" s="61"/>
      <c r="R1679" s="61"/>
      <c r="S1679" s="61"/>
      <c r="AG1679" s="36"/>
      <c r="AH1679" s="2" t="s">
        <v>943</v>
      </c>
      <c r="AI1679" s="36"/>
    </row>
    <row r="1680" spans="1:35" customFormat="1" ht="15" x14ac:dyDescent="0.25">
      <c r="A1680" s="86" t="s">
        <v>944</v>
      </c>
      <c r="B1680" s="86"/>
      <c r="C1680" s="86"/>
      <c r="D1680" s="86"/>
      <c r="E1680" s="86"/>
      <c r="F1680" s="86"/>
      <c r="G1680" s="86"/>
      <c r="H1680" s="86"/>
      <c r="I1680" s="86"/>
      <c r="J1680" s="86"/>
      <c r="K1680" s="86"/>
      <c r="L1680" s="65">
        <v>102</v>
      </c>
      <c r="M1680" s="60"/>
      <c r="N1680" s="60"/>
      <c r="O1680" s="60"/>
      <c r="P1680" s="61"/>
      <c r="Q1680" s="61"/>
      <c r="R1680" s="61"/>
      <c r="S1680" s="61"/>
      <c r="AG1680" s="36"/>
      <c r="AH1680" s="2" t="s">
        <v>944</v>
      </c>
      <c r="AI1680" s="36"/>
    </row>
    <row r="1681" spans="1:35" customFormat="1" ht="15" x14ac:dyDescent="0.25">
      <c r="A1681" s="86" t="s">
        <v>945</v>
      </c>
      <c r="B1681" s="86"/>
      <c r="C1681" s="86"/>
      <c r="D1681" s="86"/>
      <c r="E1681" s="86"/>
      <c r="F1681" s="86"/>
      <c r="G1681" s="86"/>
      <c r="H1681" s="86"/>
      <c r="I1681" s="86"/>
      <c r="J1681" s="86"/>
      <c r="K1681" s="86"/>
      <c r="L1681" s="65">
        <v>817</v>
      </c>
      <c r="M1681" s="60"/>
      <c r="N1681" s="60"/>
      <c r="O1681" s="60"/>
      <c r="P1681" s="61"/>
      <c r="Q1681" s="61"/>
      <c r="R1681" s="61"/>
      <c r="S1681" s="61"/>
      <c r="AG1681" s="36"/>
      <c r="AH1681" s="2" t="s">
        <v>945</v>
      </c>
      <c r="AI1681" s="36"/>
    </row>
    <row r="1682" spans="1:35" customFormat="1" ht="15" x14ac:dyDescent="0.25">
      <c r="A1682" s="86" t="s">
        <v>946</v>
      </c>
      <c r="B1682" s="86"/>
      <c r="C1682" s="86"/>
      <c r="D1682" s="86"/>
      <c r="E1682" s="86"/>
      <c r="F1682" s="86"/>
      <c r="G1682" s="86"/>
      <c r="H1682" s="86"/>
      <c r="I1682" s="86"/>
      <c r="J1682" s="86"/>
      <c r="K1682" s="86"/>
      <c r="L1682" s="62">
        <v>3574</v>
      </c>
      <c r="M1682" s="60"/>
      <c r="N1682" s="60"/>
      <c r="O1682" s="60"/>
      <c r="P1682" s="61"/>
      <c r="Q1682" s="61"/>
      <c r="R1682" s="61"/>
      <c r="S1682" s="61"/>
      <c r="AG1682" s="36"/>
      <c r="AH1682" s="2" t="s">
        <v>946</v>
      </c>
      <c r="AI1682" s="36"/>
    </row>
    <row r="1683" spans="1:35" customFormat="1" ht="15" x14ac:dyDescent="0.25">
      <c r="A1683" s="86" t="s">
        <v>947</v>
      </c>
      <c r="B1683" s="86"/>
      <c r="C1683" s="86"/>
      <c r="D1683" s="86"/>
      <c r="E1683" s="86"/>
      <c r="F1683" s="86"/>
      <c r="G1683" s="86"/>
      <c r="H1683" s="86"/>
      <c r="I1683" s="86"/>
      <c r="J1683" s="86"/>
      <c r="K1683" s="86"/>
      <c r="L1683" s="62">
        <v>8935</v>
      </c>
      <c r="M1683" s="60"/>
      <c r="N1683" s="60"/>
      <c r="O1683" s="60"/>
      <c r="P1683" s="61"/>
      <c r="Q1683" s="61"/>
      <c r="R1683" s="61"/>
      <c r="S1683" s="61"/>
      <c r="AG1683" s="36"/>
      <c r="AH1683" s="2" t="s">
        <v>947</v>
      </c>
      <c r="AI1683" s="36"/>
    </row>
    <row r="1684" spans="1:35" customFormat="1" ht="15" x14ac:dyDescent="0.25">
      <c r="A1684" s="86" t="s">
        <v>948</v>
      </c>
      <c r="B1684" s="86"/>
      <c r="C1684" s="86"/>
      <c r="D1684" s="86"/>
      <c r="E1684" s="86"/>
      <c r="F1684" s="86"/>
      <c r="G1684" s="86"/>
      <c r="H1684" s="86"/>
      <c r="I1684" s="86"/>
      <c r="J1684" s="86"/>
      <c r="K1684" s="86"/>
      <c r="L1684" s="62">
        <v>2297</v>
      </c>
      <c r="M1684" s="60"/>
      <c r="N1684" s="60"/>
      <c r="O1684" s="60"/>
      <c r="P1684" s="61"/>
      <c r="Q1684" s="61"/>
      <c r="R1684" s="61"/>
      <c r="S1684" s="61"/>
      <c r="AG1684" s="36"/>
      <c r="AH1684" s="2" t="s">
        <v>948</v>
      </c>
      <c r="AI1684" s="36"/>
    </row>
    <row r="1685" spans="1:35" customFormat="1" ht="15" x14ac:dyDescent="0.25">
      <c r="A1685" s="86" t="s">
        <v>949</v>
      </c>
      <c r="B1685" s="86"/>
      <c r="C1685" s="86"/>
      <c r="D1685" s="86"/>
      <c r="E1685" s="86"/>
      <c r="F1685" s="86"/>
      <c r="G1685" s="86"/>
      <c r="H1685" s="86"/>
      <c r="I1685" s="86"/>
      <c r="J1685" s="86"/>
      <c r="K1685" s="86"/>
      <c r="L1685" s="65">
        <v>817</v>
      </c>
      <c r="M1685" s="60"/>
      <c r="N1685" s="60"/>
      <c r="O1685" s="60"/>
      <c r="P1685" s="61"/>
      <c r="Q1685" s="61"/>
      <c r="R1685" s="61"/>
      <c r="S1685" s="61"/>
      <c r="AG1685" s="36"/>
      <c r="AH1685" s="2" t="s">
        <v>949</v>
      </c>
      <c r="AI1685" s="36"/>
    </row>
    <row r="1686" spans="1:35" customFormat="1" ht="15" x14ac:dyDescent="0.25">
      <c r="A1686" s="86" t="s">
        <v>950</v>
      </c>
      <c r="B1686" s="86"/>
      <c r="C1686" s="86"/>
      <c r="D1686" s="86"/>
      <c r="E1686" s="86"/>
      <c r="F1686" s="86"/>
      <c r="G1686" s="86"/>
      <c r="H1686" s="86"/>
      <c r="I1686" s="86"/>
      <c r="J1686" s="86"/>
      <c r="K1686" s="86"/>
      <c r="L1686" s="65">
        <v>817</v>
      </c>
      <c r="M1686" s="60"/>
      <c r="N1686" s="60"/>
      <c r="O1686" s="60"/>
      <c r="P1686" s="61"/>
      <c r="Q1686" s="61"/>
      <c r="R1686" s="61"/>
      <c r="S1686" s="61"/>
      <c r="AG1686" s="36"/>
      <c r="AH1686" s="2" t="s">
        <v>950</v>
      </c>
      <c r="AI1686" s="36"/>
    </row>
    <row r="1687" spans="1:35" customFormat="1" ht="15" x14ac:dyDescent="0.25">
      <c r="A1687" s="86" t="s">
        <v>951</v>
      </c>
      <c r="B1687" s="86"/>
      <c r="C1687" s="86"/>
      <c r="D1687" s="86"/>
      <c r="E1687" s="86"/>
      <c r="F1687" s="86"/>
      <c r="G1687" s="86"/>
      <c r="H1687" s="86"/>
      <c r="I1687" s="86"/>
      <c r="J1687" s="86"/>
      <c r="K1687" s="86"/>
      <c r="L1687" s="65">
        <v>75</v>
      </c>
      <c r="M1687" s="60"/>
      <c r="N1687" s="60"/>
      <c r="O1687" s="60"/>
      <c r="P1687" s="61"/>
      <c r="Q1687" s="61"/>
      <c r="R1687" s="61"/>
      <c r="S1687" s="61"/>
      <c r="AG1687" s="36"/>
      <c r="AH1687" s="2" t="s">
        <v>951</v>
      </c>
      <c r="AI1687" s="36"/>
    </row>
    <row r="1688" spans="1:35" customFormat="1" ht="15" x14ac:dyDescent="0.25">
      <c r="A1688" s="86" t="s">
        <v>952</v>
      </c>
      <c r="B1688" s="86"/>
      <c r="C1688" s="86"/>
      <c r="D1688" s="86"/>
      <c r="E1688" s="86"/>
      <c r="F1688" s="86"/>
      <c r="G1688" s="86"/>
      <c r="H1688" s="86"/>
      <c r="I1688" s="86"/>
      <c r="J1688" s="86"/>
      <c r="K1688" s="86"/>
      <c r="L1688" s="65">
        <v>155</v>
      </c>
      <c r="M1688" s="60"/>
      <c r="N1688" s="60"/>
      <c r="O1688" s="60"/>
      <c r="P1688" s="61"/>
      <c r="Q1688" s="61"/>
      <c r="R1688" s="61"/>
      <c r="S1688" s="61"/>
      <c r="AG1688" s="36"/>
      <c r="AH1688" s="2" t="s">
        <v>952</v>
      </c>
      <c r="AI1688" s="36"/>
    </row>
    <row r="1689" spans="1:35" customFormat="1" ht="15" x14ac:dyDescent="0.25">
      <c r="A1689" s="86" t="s">
        <v>953</v>
      </c>
      <c r="B1689" s="86"/>
      <c r="C1689" s="86"/>
      <c r="D1689" s="86"/>
      <c r="E1689" s="86"/>
      <c r="F1689" s="86"/>
      <c r="G1689" s="86"/>
      <c r="H1689" s="86"/>
      <c r="I1689" s="86"/>
      <c r="J1689" s="86"/>
      <c r="K1689" s="86"/>
      <c r="L1689" s="65">
        <v>102</v>
      </c>
      <c r="M1689" s="60"/>
      <c r="N1689" s="60"/>
      <c r="O1689" s="60"/>
      <c r="P1689" s="61"/>
      <c r="Q1689" s="61"/>
      <c r="R1689" s="61"/>
      <c r="S1689" s="61"/>
      <c r="AG1689" s="36"/>
      <c r="AH1689" s="2" t="s">
        <v>953</v>
      </c>
      <c r="AI1689" s="36"/>
    </row>
    <row r="1690" spans="1:35" customFormat="1" ht="15" x14ac:dyDescent="0.25">
      <c r="A1690" s="86" t="s">
        <v>954</v>
      </c>
      <c r="B1690" s="86"/>
      <c r="C1690" s="86"/>
      <c r="D1690" s="86"/>
      <c r="E1690" s="86"/>
      <c r="F1690" s="86"/>
      <c r="G1690" s="86"/>
      <c r="H1690" s="86"/>
      <c r="I1690" s="86"/>
      <c r="J1690" s="86"/>
      <c r="K1690" s="86"/>
      <c r="L1690" s="65">
        <v>150</v>
      </c>
      <c r="M1690" s="60"/>
      <c r="N1690" s="60"/>
      <c r="O1690" s="60"/>
      <c r="P1690" s="61"/>
      <c r="Q1690" s="61"/>
      <c r="R1690" s="61"/>
      <c r="S1690" s="61"/>
      <c r="AG1690" s="36"/>
      <c r="AH1690" s="2" t="s">
        <v>954</v>
      </c>
      <c r="AI1690" s="36"/>
    </row>
    <row r="1691" spans="1:35" customFormat="1" ht="15" x14ac:dyDescent="0.25">
      <c r="A1691" s="86" t="s">
        <v>955</v>
      </c>
      <c r="B1691" s="86"/>
      <c r="C1691" s="86"/>
      <c r="D1691" s="86"/>
      <c r="E1691" s="86"/>
      <c r="F1691" s="86"/>
      <c r="G1691" s="86"/>
      <c r="H1691" s="86"/>
      <c r="I1691" s="86"/>
      <c r="J1691" s="86"/>
      <c r="K1691" s="86"/>
      <c r="L1691" s="65">
        <v>51</v>
      </c>
      <c r="M1691" s="60"/>
      <c r="N1691" s="60"/>
      <c r="O1691" s="60"/>
      <c r="P1691" s="61"/>
      <c r="Q1691" s="61"/>
      <c r="R1691" s="61"/>
      <c r="S1691" s="61"/>
      <c r="AG1691" s="36"/>
      <c r="AH1691" s="2" t="s">
        <v>955</v>
      </c>
      <c r="AI1691" s="36"/>
    </row>
    <row r="1692" spans="1:35" customFormat="1" ht="15" x14ac:dyDescent="0.25">
      <c r="A1692" s="86" t="s">
        <v>956</v>
      </c>
      <c r="B1692" s="86"/>
      <c r="C1692" s="86"/>
      <c r="D1692" s="86"/>
      <c r="E1692" s="86"/>
      <c r="F1692" s="86"/>
      <c r="G1692" s="86"/>
      <c r="H1692" s="86"/>
      <c r="I1692" s="86"/>
      <c r="J1692" s="86"/>
      <c r="K1692" s="86"/>
      <c r="L1692" s="65">
        <v>102</v>
      </c>
      <c r="M1692" s="60"/>
      <c r="N1692" s="60"/>
      <c r="O1692" s="60"/>
      <c r="P1692" s="61"/>
      <c r="Q1692" s="61"/>
      <c r="R1692" s="61"/>
      <c r="S1692" s="61"/>
      <c r="AG1692" s="36"/>
      <c r="AH1692" s="2" t="s">
        <v>956</v>
      </c>
      <c r="AI1692" s="36"/>
    </row>
    <row r="1693" spans="1:35" customFormat="1" ht="15" x14ac:dyDescent="0.25">
      <c r="A1693" s="86" t="s">
        <v>930</v>
      </c>
      <c r="B1693" s="86"/>
      <c r="C1693" s="86"/>
      <c r="D1693" s="86"/>
      <c r="E1693" s="86"/>
      <c r="F1693" s="86"/>
      <c r="G1693" s="86"/>
      <c r="H1693" s="86"/>
      <c r="I1693" s="86"/>
      <c r="J1693" s="86"/>
      <c r="K1693" s="86"/>
      <c r="L1693" s="62">
        <v>21720</v>
      </c>
      <c r="M1693" s="60"/>
      <c r="N1693" s="60"/>
      <c r="O1693" s="60"/>
      <c r="P1693" s="61"/>
      <c r="Q1693" s="61"/>
      <c r="R1693" s="61"/>
      <c r="S1693" s="61"/>
      <c r="AG1693" s="36"/>
      <c r="AH1693" s="2" t="s">
        <v>930</v>
      </c>
      <c r="AI1693" s="36"/>
    </row>
    <row r="1694" spans="1:35" customFormat="1" ht="53.25" customHeight="1" x14ac:dyDescent="0.25"/>
    <row r="1695" spans="1:35" customFormat="1" ht="15" x14ac:dyDescent="0.25">
      <c r="A1695" s="6"/>
      <c r="B1695" s="6"/>
      <c r="C1695" s="6"/>
      <c r="D1695" s="6"/>
      <c r="E1695" s="6"/>
      <c r="F1695" s="6"/>
      <c r="G1695" s="6"/>
      <c r="H1695" s="7"/>
      <c r="I1695" s="87"/>
      <c r="J1695" s="87"/>
      <c r="K1695" s="87"/>
      <c r="L1695" s="6"/>
      <c r="M1695" s="6"/>
      <c r="N1695" s="6"/>
      <c r="O1695" s="6"/>
      <c r="P1695" s="6"/>
      <c r="Q1695" s="6"/>
      <c r="R1695" s="6"/>
      <c r="S1695" s="6"/>
    </row>
    <row r="1696" spans="1:35" customFormat="1" ht="15" x14ac:dyDescent="0.25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</row>
  </sheetData>
  <mergeCells count="1147">
    <mergeCell ref="I1695:K1695"/>
    <mergeCell ref="A1689:K1689"/>
    <mergeCell ref="A1690:K1690"/>
    <mergeCell ref="A1691:K1691"/>
    <mergeCell ref="A1692:K1692"/>
    <mergeCell ref="A1693:K1693"/>
    <mergeCell ref="A1684:K1684"/>
    <mergeCell ref="A1685:K1685"/>
    <mergeCell ref="A1686:K1686"/>
    <mergeCell ref="A1687:K1687"/>
    <mergeCell ref="A1688:K1688"/>
    <mergeCell ref="A1679:K1679"/>
    <mergeCell ref="A1680:K1680"/>
    <mergeCell ref="A1681:K1681"/>
    <mergeCell ref="A1682:K1682"/>
    <mergeCell ref="A1683:K1683"/>
    <mergeCell ref="A1674:K1674"/>
    <mergeCell ref="A1675:K1675"/>
    <mergeCell ref="A1676:K1676"/>
    <mergeCell ref="A1677:K1677"/>
    <mergeCell ref="A1678:K1678"/>
    <mergeCell ref="A1669:K1669"/>
    <mergeCell ref="A1670:K1670"/>
    <mergeCell ref="A1671:K1671"/>
    <mergeCell ref="A1672:K1672"/>
    <mergeCell ref="A1673:K1673"/>
    <mergeCell ref="A1664:K1664"/>
    <mergeCell ref="A1665:K1665"/>
    <mergeCell ref="A1666:K1666"/>
    <mergeCell ref="A1667:K1667"/>
    <mergeCell ref="A1668:K1668"/>
    <mergeCell ref="A1659:K1659"/>
    <mergeCell ref="A1660:K1660"/>
    <mergeCell ref="A1661:K1661"/>
    <mergeCell ref="A1662:K1662"/>
    <mergeCell ref="A1663:K1663"/>
    <mergeCell ref="A1654:K1654"/>
    <mergeCell ref="A1655:K1655"/>
    <mergeCell ref="A1656:K1656"/>
    <mergeCell ref="A1657:K1657"/>
    <mergeCell ref="A1658:K1658"/>
    <mergeCell ref="A1649:K1649"/>
    <mergeCell ref="A1650:K1650"/>
    <mergeCell ref="A1651:K1651"/>
    <mergeCell ref="A1652:K1652"/>
    <mergeCell ref="A1653:K1653"/>
    <mergeCell ref="A1644:K1644"/>
    <mergeCell ref="A1645:K1645"/>
    <mergeCell ref="A1646:K1646"/>
    <mergeCell ref="A1647:K1647"/>
    <mergeCell ref="A1648:K1648"/>
    <mergeCell ref="A1639:K1639"/>
    <mergeCell ref="A1640:K1640"/>
    <mergeCell ref="A1641:K1641"/>
    <mergeCell ref="A1642:K1642"/>
    <mergeCell ref="A1643:K1643"/>
    <mergeCell ref="B1634:E1634"/>
    <mergeCell ref="A1635:K1635"/>
    <mergeCell ref="A1636:K1636"/>
    <mergeCell ref="A1637:K1637"/>
    <mergeCell ref="A1638:K1638"/>
    <mergeCell ref="B1629:E1629"/>
    <mergeCell ref="A1630:S1630"/>
    <mergeCell ref="C1631:E1631"/>
    <mergeCell ref="B1632:E1632"/>
    <mergeCell ref="C1633:E1633"/>
    <mergeCell ref="A1624:K1624"/>
    <mergeCell ref="A1625:K1625"/>
    <mergeCell ref="A1626:K1626"/>
    <mergeCell ref="A1627:S1627"/>
    <mergeCell ref="C1628:E1628"/>
    <mergeCell ref="C1616:S1616"/>
    <mergeCell ref="B1617:E1617"/>
    <mergeCell ref="A1621:K1621"/>
    <mergeCell ref="A1622:K1622"/>
    <mergeCell ref="A1623:K1623"/>
    <mergeCell ref="C1608:S1608"/>
    <mergeCell ref="C1609:S1609"/>
    <mergeCell ref="B1610:E1610"/>
    <mergeCell ref="C1614:E1614"/>
    <mergeCell ref="C1615:S1615"/>
    <mergeCell ref="C1600:S1600"/>
    <mergeCell ref="B1601:E1601"/>
    <mergeCell ref="A1605:S1605"/>
    <mergeCell ref="C1606:E1606"/>
    <mergeCell ref="C1607:S1607"/>
    <mergeCell ref="C1592:S1592"/>
    <mergeCell ref="C1593:S1593"/>
    <mergeCell ref="B1594:E1594"/>
    <mergeCell ref="C1598:E1598"/>
    <mergeCell ref="C1599:S1599"/>
    <mergeCell ref="B1584:E1584"/>
    <mergeCell ref="A1588:S1588"/>
    <mergeCell ref="A1589:S1589"/>
    <mergeCell ref="C1590:E1590"/>
    <mergeCell ref="C1591:S1591"/>
    <mergeCell ref="C1576:S1576"/>
    <mergeCell ref="C1577:S1577"/>
    <mergeCell ref="B1578:E1578"/>
    <mergeCell ref="C1582:E1582"/>
    <mergeCell ref="C1583:S1583"/>
    <mergeCell ref="C1568:E1568"/>
    <mergeCell ref="C1569:S1569"/>
    <mergeCell ref="B1570:E1570"/>
    <mergeCell ref="A1574:S1574"/>
    <mergeCell ref="C1575:E1575"/>
    <mergeCell ref="A1560:S1560"/>
    <mergeCell ref="C1561:E1561"/>
    <mergeCell ref="C1562:S1562"/>
    <mergeCell ref="C1563:S1563"/>
    <mergeCell ref="B1564:E1564"/>
    <mergeCell ref="B1549:E1549"/>
    <mergeCell ref="C1553:E1553"/>
    <mergeCell ref="C1554:S1554"/>
    <mergeCell ref="B1555:E1555"/>
    <mergeCell ref="A1559:S1559"/>
    <mergeCell ref="B1541:E1541"/>
    <mergeCell ref="A1545:S1545"/>
    <mergeCell ref="C1546:E1546"/>
    <mergeCell ref="C1547:S1547"/>
    <mergeCell ref="C1548:S1548"/>
    <mergeCell ref="C1533:S1533"/>
    <mergeCell ref="C1534:S1534"/>
    <mergeCell ref="B1535:E1535"/>
    <mergeCell ref="C1539:E1539"/>
    <mergeCell ref="C1540:S1540"/>
    <mergeCell ref="B1528:E1528"/>
    <mergeCell ref="A1529:S1529"/>
    <mergeCell ref="A1530:S1530"/>
    <mergeCell ref="A1531:S1531"/>
    <mergeCell ref="C1532:E1532"/>
    <mergeCell ref="A1523:K1523"/>
    <mergeCell ref="A1524:S1524"/>
    <mergeCell ref="C1525:E1525"/>
    <mergeCell ref="B1526:E1526"/>
    <mergeCell ref="C1527:E1527"/>
    <mergeCell ref="B1518:E1518"/>
    <mergeCell ref="A1519:K1519"/>
    <mergeCell ref="A1520:K1520"/>
    <mergeCell ref="A1521:K1521"/>
    <mergeCell ref="A1522:K1522"/>
    <mergeCell ref="C1513:E1513"/>
    <mergeCell ref="B1514:E1514"/>
    <mergeCell ref="C1515:E1515"/>
    <mergeCell ref="B1516:E1516"/>
    <mergeCell ref="C1517:E1517"/>
    <mergeCell ref="C1508:E1508"/>
    <mergeCell ref="B1509:E1509"/>
    <mergeCell ref="C1510:E1510"/>
    <mergeCell ref="C1511:S1511"/>
    <mergeCell ref="B1512:E1512"/>
    <mergeCell ref="B1503:E1503"/>
    <mergeCell ref="C1504:E1504"/>
    <mergeCell ref="B1505:E1505"/>
    <mergeCell ref="C1506:E1506"/>
    <mergeCell ref="B1507:E1507"/>
    <mergeCell ref="B1492:E1492"/>
    <mergeCell ref="C1496:E1496"/>
    <mergeCell ref="C1497:S1497"/>
    <mergeCell ref="B1498:E1498"/>
    <mergeCell ref="C1502:E1502"/>
    <mergeCell ref="A1487:S1487"/>
    <mergeCell ref="A1488:S1488"/>
    <mergeCell ref="C1489:E1489"/>
    <mergeCell ref="C1490:S1490"/>
    <mergeCell ref="C1491:S1491"/>
    <mergeCell ref="C1479:E1479"/>
    <mergeCell ref="C1480:S1480"/>
    <mergeCell ref="C1481:S1481"/>
    <mergeCell ref="C1482:S1482"/>
    <mergeCell ref="B1483:E1483"/>
    <mergeCell ref="A1471:S1471"/>
    <mergeCell ref="C1472:E1472"/>
    <mergeCell ref="C1473:S1473"/>
    <mergeCell ref="C1474:S1474"/>
    <mergeCell ref="B1475:E1475"/>
    <mergeCell ref="B1460:E1460"/>
    <mergeCell ref="C1464:E1464"/>
    <mergeCell ref="C1465:S1465"/>
    <mergeCell ref="C1466:S1466"/>
    <mergeCell ref="B1467:E1467"/>
    <mergeCell ref="C1452:S1452"/>
    <mergeCell ref="B1453:E1453"/>
    <mergeCell ref="A1457:S1457"/>
    <mergeCell ref="C1458:E1458"/>
    <mergeCell ref="C1459:S1459"/>
    <mergeCell ref="C1444:E1444"/>
    <mergeCell ref="C1445:S1445"/>
    <mergeCell ref="B1446:E1446"/>
    <mergeCell ref="C1450:E1450"/>
    <mergeCell ref="C1451:S1451"/>
    <mergeCell ref="A1439:K1439"/>
    <mergeCell ref="A1440:S1440"/>
    <mergeCell ref="A1441:S1441"/>
    <mergeCell ref="A1442:S1442"/>
    <mergeCell ref="A1443:S1443"/>
    <mergeCell ref="B1434:E1434"/>
    <mergeCell ref="A1435:K1435"/>
    <mergeCell ref="A1436:K1436"/>
    <mergeCell ref="A1437:K1437"/>
    <mergeCell ref="A1438:K1438"/>
    <mergeCell ref="C1426:S1426"/>
    <mergeCell ref="B1427:E1427"/>
    <mergeCell ref="C1431:E1431"/>
    <mergeCell ref="B1432:E1432"/>
    <mergeCell ref="C1433:E1433"/>
    <mergeCell ref="C1418:E1418"/>
    <mergeCell ref="C1419:S1419"/>
    <mergeCell ref="C1420:S1420"/>
    <mergeCell ref="B1421:E1421"/>
    <mergeCell ref="C1425:E1425"/>
    <mergeCell ref="A1410:S1410"/>
    <mergeCell ref="A1411:S1411"/>
    <mergeCell ref="C1412:E1412"/>
    <mergeCell ref="C1413:S1413"/>
    <mergeCell ref="B1414:E1414"/>
    <mergeCell ref="A1405:K1405"/>
    <mergeCell ref="A1406:K1406"/>
    <mergeCell ref="A1407:K1407"/>
    <mergeCell ref="A1408:S1408"/>
    <mergeCell ref="A1409:S1409"/>
    <mergeCell ref="B1400:E1400"/>
    <mergeCell ref="C1401:E1401"/>
    <mergeCell ref="B1402:E1402"/>
    <mergeCell ref="A1403:K1403"/>
    <mergeCell ref="A1404:K1404"/>
    <mergeCell ref="B1389:E1389"/>
    <mergeCell ref="C1393:E1393"/>
    <mergeCell ref="C1394:S1394"/>
    <mergeCell ref="B1395:E1395"/>
    <mergeCell ref="C1399:E1399"/>
    <mergeCell ref="C1381:S1381"/>
    <mergeCell ref="B1382:E1382"/>
    <mergeCell ref="C1386:E1386"/>
    <mergeCell ref="C1387:S1387"/>
    <mergeCell ref="C1388:S1388"/>
    <mergeCell ref="A1376:S1376"/>
    <mergeCell ref="A1377:S1377"/>
    <mergeCell ref="A1378:S1378"/>
    <mergeCell ref="A1379:S1379"/>
    <mergeCell ref="C1380:E1380"/>
    <mergeCell ref="A1371:K1371"/>
    <mergeCell ref="A1372:K1372"/>
    <mergeCell ref="A1373:K1373"/>
    <mergeCell ref="A1374:K1374"/>
    <mergeCell ref="A1375:K1375"/>
    <mergeCell ref="C1363:E1363"/>
    <mergeCell ref="C1364:S1364"/>
    <mergeCell ref="B1365:E1365"/>
    <mergeCell ref="C1369:E1369"/>
    <mergeCell ref="B1370:E1370"/>
    <mergeCell ref="C1355:E1355"/>
    <mergeCell ref="C1356:S1356"/>
    <mergeCell ref="B1357:E1357"/>
    <mergeCell ref="C1361:E1361"/>
    <mergeCell ref="B1362:E1362"/>
    <mergeCell ref="A1347:S1347"/>
    <mergeCell ref="C1348:E1348"/>
    <mergeCell ref="C1349:S1349"/>
    <mergeCell ref="C1350:S1350"/>
    <mergeCell ref="B1351:E1351"/>
    <mergeCell ref="C1339:E1339"/>
    <mergeCell ref="C1340:S1340"/>
    <mergeCell ref="C1341:S1341"/>
    <mergeCell ref="B1342:E1342"/>
    <mergeCell ref="A1346:S1346"/>
    <mergeCell ref="B1328:E1328"/>
    <mergeCell ref="A1332:S1332"/>
    <mergeCell ref="C1333:E1333"/>
    <mergeCell ref="C1334:S1334"/>
    <mergeCell ref="B1335:E1335"/>
    <mergeCell ref="C1320:S1320"/>
    <mergeCell ref="B1321:E1321"/>
    <mergeCell ref="C1325:E1325"/>
    <mergeCell ref="C1326:S1326"/>
    <mergeCell ref="C1327:S1327"/>
    <mergeCell ref="A1315:S1315"/>
    <mergeCell ref="A1316:S1316"/>
    <mergeCell ref="A1317:S1317"/>
    <mergeCell ref="A1318:S1318"/>
    <mergeCell ref="C1319:E1319"/>
    <mergeCell ref="B1310:E1310"/>
    <mergeCell ref="A1311:S1311"/>
    <mergeCell ref="A1312:S1312"/>
    <mergeCell ref="C1313:E1313"/>
    <mergeCell ref="B1314:E1314"/>
    <mergeCell ref="A1305:K1305"/>
    <mergeCell ref="A1306:K1306"/>
    <mergeCell ref="A1307:S1307"/>
    <mergeCell ref="A1308:S1308"/>
    <mergeCell ref="C1309:E1309"/>
    <mergeCell ref="B1300:E1300"/>
    <mergeCell ref="A1301:K1301"/>
    <mergeCell ref="A1302:K1302"/>
    <mergeCell ref="A1303:K1303"/>
    <mergeCell ref="A1304:K1304"/>
    <mergeCell ref="B1292:E1292"/>
    <mergeCell ref="C1293:E1293"/>
    <mergeCell ref="C1294:S1294"/>
    <mergeCell ref="B1295:E1295"/>
    <mergeCell ref="C1299:E1299"/>
    <mergeCell ref="B1281:E1281"/>
    <mergeCell ref="C1285:E1285"/>
    <mergeCell ref="C1286:S1286"/>
    <mergeCell ref="B1287:E1287"/>
    <mergeCell ref="C1291:E1291"/>
    <mergeCell ref="A1276:S1276"/>
    <mergeCell ref="A1277:S1277"/>
    <mergeCell ref="C1278:E1278"/>
    <mergeCell ref="C1279:S1279"/>
    <mergeCell ref="C1280:S1280"/>
    <mergeCell ref="B1265:E1265"/>
    <mergeCell ref="C1269:E1269"/>
    <mergeCell ref="C1270:S1270"/>
    <mergeCell ref="C1271:S1271"/>
    <mergeCell ref="B1272:E1272"/>
    <mergeCell ref="C1257:S1257"/>
    <mergeCell ref="B1258:E1258"/>
    <mergeCell ref="A1262:S1262"/>
    <mergeCell ref="C1263:E1263"/>
    <mergeCell ref="C1264:S1264"/>
    <mergeCell ref="C1249:E1249"/>
    <mergeCell ref="C1250:S1250"/>
    <mergeCell ref="B1251:E1251"/>
    <mergeCell ref="C1255:E1255"/>
    <mergeCell ref="C1256:S1256"/>
    <mergeCell ref="B1244:E1244"/>
    <mergeCell ref="C1245:E1245"/>
    <mergeCell ref="B1246:E1246"/>
    <mergeCell ref="A1247:S1247"/>
    <mergeCell ref="A1248:S1248"/>
    <mergeCell ref="B1233:E1233"/>
    <mergeCell ref="C1237:E1237"/>
    <mergeCell ref="C1238:S1238"/>
    <mergeCell ref="B1239:E1239"/>
    <mergeCell ref="C1243:E1243"/>
    <mergeCell ref="A1228:S1228"/>
    <mergeCell ref="A1229:S1229"/>
    <mergeCell ref="C1230:E1230"/>
    <mergeCell ref="C1231:S1231"/>
    <mergeCell ref="C1232:S1232"/>
    <mergeCell ref="B1217:E1217"/>
    <mergeCell ref="C1221:E1221"/>
    <mergeCell ref="C1222:S1222"/>
    <mergeCell ref="C1223:S1223"/>
    <mergeCell ref="B1224:E1224"/>
    <mergeCell ref="C1209:S1209"/>
    <mergeCell ref="B1210:E1210"/>
    <mergeCell ref="A1214:S1214"/>
    <mergeCell ref="C1215:E1215"/>
    <mergeCell ref="C1216:S1216"/>
    <mergeCell ref="C1201:S1201"/>
    <mergeCell ref="B1202:E1202"/>
    <mergeCell ref="C1206:E1206"/>
    <mergeCell ref="C1207:S1207"/>
    <mergeCell ref="C1208:S1208"/>
    <mergeCell ref="C1193:S1193"/>
    <mergeCell ref="B1194:E1194"/>
    <mergeCell ref="A1198:S1198"/>
    <mergeCell ref="C1199:E1199"/>
    <mergeCell ref="C1200:S1200"/>
    <mergeCell ref="C1185:E1185"/>
    <mergeCell ref="C1186:S1186"/>
    <mergeCell ref="B1187:E1187"/>
    <mergeCell ref="C1191:E1191"/>
    <mergeCell ref="C1192:S1192"/>
    <mergeCell ref="C1177:E1177"/>
    <mergeCell ref="C1178:S1178"/>
    <mergeCell ref="C1179:S1179"/>
    <mergeCell ref="B1180:E1180"/>
    <mergeCell ref="A1184:S1184"/>
    <mergeCell ref="B1166:E1166"/>
    <mergeCell ref="A1170:S1170"/>
    <mergeCell ref="C1171:E1171"/>
    <mergeCell ref="C1172:S1172"/>
    <mergeCell ref="B1173:E1173"/>
    <mergeCell ref="C1158:S1158"/>
    <mergeCell ref="C1159:S1159"/>
    <mergeCell ref="B1160:E1160"/>
    <mergeCell ref="C1164:E1164"/>
    <mergeCell ref="C1165:S1165"/>
    <mergeCell ref="C1150:S1150"/>
    <mergeCell ref="C1151:S1151"/>
    <mergeCell ref="B1152:E1152"/>
    <mergeCell ref="A1156:S1156"/>
    <mergeCell ref="C1157:E1157"/>
    <mergeCell ref="A1142:S1142"/>
    <mergeCell ref="C1143:E1143"/>
    <mergeCell ref="C1144:S1144"/>
    <mergeCell ref="B1145:E1145"/>
    <mergeCell ref="C1149:E1149"/>
    <mergeCell ref="B1131:E1131"/>
    <mergeCell ref="C1135:E1135"/>
    <mergeCell ref="C1136:S1136"/>
    <mergeCell ref="C1137:S1137"/>
    <mergeCell ref="B1138:E1138"/>
    <mergeCell ref="A1126:S1126"/>
    <mergeCell ref="A1127:S1127"/>
    <mergeCell ref="A1128:S1128"/>
    <mergeCell ref="C1129:E1129"/>
    <mergeCell ref="C1130:S1130"/>
    <mergeCell ref="A1121:K1121"/>
    <mergeCell ref="A1122:K1122"/>
    <mergeCell ref="A1123:K1123"/>
    <mergeCell ref="A1124:K1124"/>
    <mergeCell ref="A1125:K1125"/>
    <mergeCell ref="C1113:S1113"/>
    <mergeCell ref="B1114:E1114"/>
    <mergeCell ref="C1118:E1118"/>
    <mergeCell ref="B1119:E1119"/>
    <mergeCell ref="A1120:K1120"/>
    <mergeCell ref="C1105:S1105"/>
    <mergeCell ref="B1106:E1106"/>
    <mergeCell ref="C1110:E1110"/>
    <mergeCell ref="B1111:E1111"/>
    <mergeCell ref="C1112:E1112"/>
    <mergeCell ref="C1097:E1097"/>
    <mergeCell ref="C1098:S1098"/>
    <mergeCell ref="B1099:E1099"/>
    <mergeCell ref="C1103:E1103"/>
    <mergeCell ref="C1104:S1104"/>
    <mergeCell ref="C1089:E1089"/>
    <mergeCell ref="C1090:S1090"/>
    <mergeCell ref="C1091:S1091"/>
    <mergeCell ref="B1092:E1092"/>
    <mergeCell ref="A1096:S1096"/>
    <mergeCell ref="B1078:E1078"/>
    <mergeCell ref="A1082:S1082"/>
    <mergeCell ref="C1083:E1083"/>
    <mergeCell ref="C1084:S1084"/>
    <mergeCell ref="B1085:E1085"/>
    <mergeCell ref="C1070:S1070"/>
    <mergeCell ref="B1071:E1071"/>
    <mergeCell ref="C1075:E1075"/>
    <mergeCell ref="C1076:S1076"/>
    <mergeCell ref="C1077:S1077"/>
    <mergeCell ref="C1062:S1062"/>
    <mergeCell ref="B1063:E1063"/>
    <mergeCell ref="A1067:S1067"/>
    <mergeCell ref="A1068:S1068"/>
    <mergeCell ref="C1069:E1069"/>
    <mergeCell ref="C1054:S1054"/>
    <mergeCell ref="C1055:S1055"/>
    <mergeCell ref="B1056:E1056"/>
    <mergeCell ref="C1060:E1060"/>
    <mergeCell ref="C1061:S1061"/>
    <mergeCell ref="C1046:E1046"/>
    <mergeCell ref="C1047:S1047"/>
    <mergeCell ref="B1048:E1048"/>
    <mergeCell ref="C1052:E1052"/>
    <mergeCell ref="C1053:S1053"/>
    <mergeCell ref="A1038:S1038"/>
    <mergeCell ref="A1039:S1039"/>
    <mergeCell ref="C1040:E1040"/>
    <mergeCell ref="C1041:S1041"/>
    <mergeCell ref="B1042:E1042"/>
    <mergeCell ref="A1033:K1033"/>
    <mergeCell ref="A1034:K1034"/>
    <mergeCell ref="A1035:K1035"/>
    <mergeCell ref="A1036:K1036"/>
    <mergeCell ref="A1037:K1037"/>
    <mergeCell ref="C1025:S1025"/>
    <mergeCell ref="B1026:E1026"/>
    <mergeCell ref="C1030:E1030"/>
    <mergeCell ref="B1031:E1031"/>
    <mergeCell ref="A1032:K1032"/>
    <mergeCell ref="C1017:S1017"/>
    <mergeCell ref="B1018:E1018"/>
    <mergeCell ref="C1022:E1022"/>
    <mergeCell ref="B1023:E1023"/>
    <mergeCell ref="C1024:E1024"/>
    <mergeCell ref="C1009:E1009"/>
    <mergeCell ref="C1010:S1010"/>
    <mergeCell ref="B1011:E1011"/>
    <mergeCell ref="C1015:E1015"/>
    <mergeCell ref="C1016:S1016"/>
    <mergeCell ref="C1001:E1001"/>
    <mergeCell ref="C1002:S1002"/>
    <mergeCell ref="C1003:S1003"/>
    <mergeCell ref="B1004:E1004"/>
    <mergeCell ref="A1008:S1008"/>
    <mergeCell ref="A993:S993"/>
    <mergeCell ref="A994:S994"/>
    <mergeCell ref="C995:E995"/>
    <mergeCell ref="C996:S996"/>
    <mergeCell ref="B997:E997"/>
    <mergeCell ref="B982:E982"/>
    <mergeCell ref="C986:E986"/>
    <mergeCell ref="C987:S987"/>
    <mergeCell ref="C988:S988"/>
    <mergeCell ref="B989:E989"/>
    <mergeCell ref="B974:E974"/>
    <mergeCell ref="C978:E978"/>
    <mergeCell ref="C979:S979"/>
    <mergeCell ref="C980:S980"/>
    <mergeCell ref="C981:S981"/>
    <mergeCell ref="C966:E966"/>
    <mergeCell ref="C967:S967"/>
    <mergeCell ref="B968:E968"/>
    <mergeCell ref="C972:E972"/>
    <mergeCell ref="C973:S973"/>
    <mergeCell ref="A961:K961"/>
    <mergeCell ref="A962:K962"/>
    <mergeCell ref="A963:K963"/>
    <mergeCell ref="A964:S964"/>
    <mergeCell ref="A965:S965"/>
    <mergeCell ref="C956:E956"/>
    <mergeCell ref="B957:E957"/>
    <mergeCell ref="A958:K958"/>
    <mergeCell ref="A959:K959"/>
    <mergeCell ref="A960:K960"/>
    <mergeCell ref="C948:E948"/>
    <mergeCell ref="B949:E949"/>
    <mergeCell ref="C950:E950"/>
    <mergeCell ref="C951:S951"/>
    <mergeCell ref="B952:E952"/>
    <mergeCell ref="C937:S937"/>
    <mergeCell ref="B938:E938"/>
    <mergeCell ref="C942:E942"/>
    <mergeCell ref="C943:S943"/>
    <mergeCell ref="B944:E944"/>
    <mergeCell ref="B929:E929"/>
    <mergeCell ref="A933:S933"/>
    <mergeCell ref="A934:S934"/>
    <mergeCell ref="C935:E935"/>
    <mergeCell ref="C936:S936"/>
    <mergeCell ref="C921:S921"/>
    <mergeCell ref="B922:E922"/>
    <mergeCell ref="C926:E926"/>
    <mergeCell ref="C927:S927"/>
    <mergeCell ref="C928:S928"/>
    <mergeCell ref="A916:S916"/>
    <mergeCell ref="A917:S917"/>
    <mergeCell ref="A918:S918"/>
    <mergeCell ref="A919:S919"/>
    <mergeCell ref="C920:E920"/>
    <mergeCell ref="A911:K911"/>
    <mergeCell ref="A912:K912"/>
    <mergeCell ref="A913:K913"/>
    <mergeCell ref="A914:K914"/>
    <mergeCell ref="A915:K915"/>
    <mergeCell ref="C903:S903"/>
    <mergeCell ref="B904:E904"/>
    <mergeCell ref="C908:E908"/>
    <mergeCell ref="B909:E909"/>
    <mergeCell ref="A910:K910"/>
    <mergeCell ref="C895:S895"/>
    <mergeCell ref="B896:E896"/>
    <mergeCell ref="C900:E900"/>
    <mergeCell ref="B901:E901"/>
    <mergeCell ref="C902:E902"/>
    <mergeCell ref="C887:E887"/>
    <mergeCell ref="C888:S888"/>
    <mergeCell ref="C889:S889"/>
    <mergeCell ref="B890:E890"/>
    <mergeCell ref="C894:E894"/>
    <mergeCell ref="C879:S879"/>
    <mergeCell ref="C880:S880"/>
    <mergeCell ref="B881:E881"/>
    <mergeCell ref="A885:S885"/>
    <mergeCell ref="A886:S886"/>
    <mergeCell ref="A871:S871"/>
    <mergeCell ref="C872:E872"/>
    <mergeCell ref="C873:S873"/>
    <mergeCell ref="B874:E874"/>
    <mergeCell ref="C878:E878"/>
    <mergeCell ref="B860:E860"/>
    <mergeCell ref="C864:E864"/>
    <mergeCell ref="C865:S865"/>
    <mergeCell ref="C866:S866"/>
    <mergeCell ref="B867:E867"/>
    <mergeCell ref="A855:S855"/>
    <mergeCell ref="A856:S856"/>
    <mergeCell ref="A857:S857"/>
    <mergeCell ref="C858:E858"/>
    <mergeCell ref="C859:S859"/>
    <mergeCell ref="A850:K850"/>
    <mergeCell ref="A851:K851"/>
    <mergeCell ref="A852:K852"/>
    <mergeCell ref="A853:K853"/>
    <mergeCell ref="A854:S854"/>
    <mergeCell ref="B842:E842"/>
    <mergeCell ref="C846:E846"/>
    <mergeCell ref="B847:E847"/>
    <mergeCell ref="A848:K848"/>
    <mergeCell ref="A849:K849"/>
    <mergeCell ref="B834:E834"/>
    <mergeCell ref="C838:E838"/>
    <mergeCell ref="B839:E839"/>
    <mergeCell ref="C840:E840"/>
    <mergeCell ref="C841:S841"/>
    <mergeCell ref="C826:S826"/>
    <mergeCell ref="C827:S827"/>
    <mergeCell ref="B828:E828"/>
    <mergeCell ref="C832:E832"/>
    <mergeCell ref="C833:S833"/>
    <mergeCell ref="C818:S818"/>
    <mergeCell ref="B819:E819"/>
    <mergeCell ref="A823:S823"/>
    <mergeCell ref="A824:S824"/>
    <mergeCell ref="C825:E825"/>
    <mergeCell ref="C810:E810"/>
    <mergeCell ref="C811:S811"/>
    <mergeCell ref="B812:E812"/>
    <mergeCell ref="C816:E816"/>
    <mergeCell ref="C817:S817"/>
    <mergeCell ref="C802:E802"/>
    <mergeCell ref="C803:S803"/>
    <mergeCell ref="C804:S804"/>
    <mergeCell ref="B805:E805"/>
    <mergeCell ref="A809:S809"/>
    <mergeCell ref="B791:E791"/>
    <mergeCell ref="A795:S795"/>
    <mergeCell ref="C796:E796"/>
    <mergeCell ref="C797:S797"/>
    <mergeCell ref="B798:E798"/>
    <mergeCell ref="C783:S783"/>
    <mergeCell ref="B784:E784"/>
    <mergeCell ref="C788:E788"/>
    <mergeCell ref="C789:S789"/>
    <mergeCell ref="C790:S790"/>
    <mergeCell ref="A778:S778"/>
    <mergeCell ref="A779:S779"/>
    <mergeCell ref="A780:S780"/>
    <mergeCell ref="A781:S781"/>
    <mergeCell ref="C782:E782"/>
    <mergeCell ref="A773:K773"/>
    <mergeCell ref="A774:K774"/>
    <mergeCell ref="A775:K775"/>
    <mergeCell ref="A776:K776"/>
    <mergeCell ref="A777:K777"/>
    <mergeCell ref="C765:S765"/>
    <mergeCell ref="B766:E766"/>
    <mergeCell ref="C770:E770"/>
    <mergeCell ref="B771:E771"/>
    <mergeCell ref="A772:K772"/>
    <mergeCell ref="C757:S757"/>
    <mergeCell ref="B758:E758"/>
    <mergeCell ref="C762:E762"/>
    <mergeCell ref="B763:E763"/>
    <mergeCell ref="C764:E764"/>
    <mergeCell ref="C749:E749"/>
    <mergeCell ref="C750:S750"/>
    <mergeCell ref="C751:S751"/>
    <mergeCell ref="B752:E752"/>
    <mergeCell ref="C756:E756"/>
    <mergeCell ref="C741:S741"/>
    <mergeCell ref="C742:S742"/>
    <mergeCell ref="B743:E743"/>
    <mergeCell ref="A747:S747"/>
    <mergeCell ref="A748:S748"/>
    <mergeCell ref="A733:S733"/>
    <mergeCell ref="C734:E734"/>
    <mergeCell ref="C735:S735"/>
    <mergeCell ref="B736:E736"/>
    <mergeCell ref="C740:E740"/>
    <mergeCell ref="B722:E722"/>
    <mergeCell ref="C726:E726"/>
    <mergeCell ref="C727:S727"/>
    <mergeCell ref="C728:S728"/>
    <mergeCell ref="B729:E729"/>
    <mergeCell ref="C714:S714"/>
    <mergeCell ref="B715:E715"/>
    <mergeCell ref="A719:S719"/>
    <mergeCell ref="C720:E720"/>
    <mergeCell ref="C721:S721"/>
    <mergeCell ref="C706:E706"/>
    <mergeCell ref="C707:S707"/>
    <mergeCell ref="B708:E708"/>
    <mergeCell ref="C712:E712"/>
    <mergeCell ref="C713:S713"/>
    <mergeCell ref="A701:K701"/>
    <mergeCell ref="A702:S702"/>
    <mergeCell ref="A703:S703"/>
    <mergeCell ref="A704:S704"/>
    <mergeCell ref="A705:S705"/>
    <mergeCell ref="A696:K696"/>
    <mergeCell ref="A697:K697"/>
    <mergeCell ref="A698:K698"/>
    <mergeCell ref="A699:K699"/>
    <mergeCell ref="A700:K700"/>
    <mergeCell ref="C688:E688"/>
    <mergeCell ref="C689:S689"/>
    <mergeCell ref="B690:E690"/>
    <mergeCell ref="C694:E694"/>
    <mergeCell ref="B695:E695"/>
    <mergeCell ref="C680:E680"/>
    <mergeCell ref="C681:S681"/>
    <mergeCell ref="B682:E682"/>
    <mergeCell ref="C686:E686"/>
    <mergeCell ref="B687:E687"/>
    <mergeCell ref="A672:S672"/>
    <mergeCell ref="C673:E673"/>
    <mergeCell ref="C674:S674"/>
    <mergeCell ref="C675:S675"/>
    <mergeCell ref="B676:E676"/>
    <mergeCell ref="C664:E664"/>
    <mergeCell ref="C665:S665"/>
    <mergeCell ref="C666:S666"/>
    <mergeCell ref="B667:E667"/>
    <mergeCell ref="A671:S671"/>
    <mergeCell ref="B653:E653"/>
    <mergeCell ref="A657:S657"/>
    <mergeCell ref="C658:E658"/>
    <mergeCell ref="C659:S659"/>
    <mergeCell ref="B660:E660"/>
    <mergeCell ref="C645:S645"/>
    <mergeCell ref="B646:E646"/>
    <mergeCell ref="C650:E650"/>
    <mergeCell ref="C651:S651"/>
    <mergeCell ref="C652:S652"/>
    <mergeCell ref="C637:S637"/>
    <mergeCell ref="C638:S638"/>
    <mergeCell ref="B639:E639"/>
    <mergeCell ref="A643:S643"/>
    <mergeCell ref="C644:E644"/>
    <mergeCell ref="A629:S629"/>
    <mergeCell ref="C630:E630"/>
    <mergeCell ref="C631:S631"/>
    <mergeCell ref="B632:E632"/>
    <mergeCell ref="C636:E636"/>
    <mergeCell ref="A624:K624"/>
    <mergeCell ref="A625:K625"/>
    <mergeCell ref="A626:S626"/>
    <mergeCell ref="A627:S627"/>
    <mergeCell ref="A628:S628"/>
    <mergeCell ref="B619:E619"/>
    <mergeCell ref="A620:K620"/>
    <mergeCell ref="A621:K621"/>
    <mergeCell ref="A622:K622"/>
    <mergeCell ref="A623:K623"/>
    <mergeCell ref="B611:E611"/>
    <mergeCell ref="C612:E612"/>
    <mergeCell ref="C613:S613"/>
    <mergeCell ref="B614:E614"/>
    <mergeCell ref="C618:E618"/>
    <mergeCell ref="B600:E600"/>
    <mergeCell ref="C604:E604"/>
    <mergeCell ref="C605:S605"/>
    <mergeCell ref="B606:E606"/>
    <mergeCell ref="C610:E610"/>
    <mergeCell ref="A595:S595"/>
    <mergeCell ref="A596:S596"/>
    <mergeCell ref="C597:E597"/>
    <mergeCell ref="C598:S598"/>
    <mergeCell ref="C599:S599"/>
    <mergeCell ref="B584:E584"/>
    <mergeCell ref="C588:E588"/>
    <mergeCell ref="C589:S589"/>
    <mergeCell ref="C590:S590"/>
    <mergeCell ref="B591:E591"/>
    <mergeCell ref="C576:S576"/>
    <mergeCell ref="B577:E577"/>
    <mergeCell ref="A581:S581"/>
    <mergeCell ref="C582:E582"/>
    <mergeCell ref="C583:S583"/>
    <mergeCell ref="C568:E568"/>
    <mergeCell ref="C569:S569"/>
    <mergeCell ref="B570:E570"/>
    <mergeCell ref="C574:E574"/>
    <mergeCell ref="C575:S575"/>
    <mergeCell ref="C560:E560"/>
    <mergeCell ref="C561:S561"/>
    <mergeCell ref="C562:S562"/>
    <mergeCell ref="B563:E563"/>
    <mergeCell ref="A567:S567"/>
    <mergeCell ref="A552:S552"/>
    <mergeCell ref="A553:S553"/>
    <mergeCell ref="C554:E554"/>
    <mergeCell ref="C555:S555"/>
    <mergeCell ref="B556:E556"/>
    <mergeCell ref="A547:K547"/>
    <mergeCell ref="A548:K548"/>
    <mergeCell ref="A549:K549"/>
    <mergeCell ref="A550:S550"/>
    <mergeCell ref="A551:S551"/>
    <mergeCell ref="C542:E542"/>
    <mergeCell ref="B543:E543"/>
    <mergeCell ref="A544:K544"/>
    <mergeCell ref="A545:K545"/>
    <mergeCell ref="A546:K546"/>
    <mergeCell ref="C534:E534"/>
    <mergeCell ref="B535:E535"/>
    <mergeCell ref="C536:E536"/>
    <mergeCell ref="C537:S537"/>
    <mergeCell ref="B538:E538"/>
    <mergeCell ref="C523:S523"/>
    <mergeCell ref="B524:E524"/>
    <mergeCell ref="C528:E528"/>
    <mergeCell ref="C529:S529"/>
    <mergeCell ref="B530:E530"/>
    <mergeCell ref="B515:E515"/>
    <mergeCell ref="A519:S519"/>
    <mergeCell ref="A520:S520"/>
    <mergeCell ref="C521:E521"/>
    <mergeCell ref="C522:S522"/>
    <mergeCell ref="C507:S507"/>
    <mergeCell ref="B508:E508"/>
    <mergeCell ref="C512:E512"/>
    <mergeCell ref="C513:S513"/>
    <mergeCell ref="C514:S514"/>
    <mergeCell ref="C499:S499"/>
    <mergeCell ref="C500:S500"/>
    <mergeCell ref="B501:E501"/>
    <mergeCell ref="A505:S505"/>
    <mergeCell ref="C506:E506"/>
    <mergeCell ref="A491:S491"/>
    <mergeCell ref="C492:E492"/>
    <mergeCell ref="C493:S493"/>
    <mergeCell ref="B494:E494"/>
    <mergeCell ref="C498:E498"/>
    <mergeCell ref="B480:E480"/>
    <mergeCell ref="C484:E484"/>
    <mergeCell ref="C485:S485"/>
    <mergeCell ref="C486:S486"/>
    <mergeCell ref="B487:E487"/>
    <mergeCell ref="A475:S475"/>
    <mergeCell ref="A476:S476"/>
    <mergeCell ref="A477:S477"/>
    <mergeCell ref="C478:E478"/>
    <mergeCell ref="C479:S479"/>
    <mergeCell ref="A470:K470"/>
    <mergeCell ref="A471:K471"/>
    <mergeCell ref="A472:K472"/>
    <mergeCell ref="A473:K473"/>
    <mergeCell ref="A474:S474"/>
    <mergeCell ref="C465:E465"/>
    <mergeCell ref="B466:E466"/>
    <mergeCell ref="C467:E467"/>
    <mergeCell ref="B468:E468"/>
    <mergeCell ref="A469:K469"/>
    <mergeCell ref="B457:E457"/>
    <mergeCell ref="C461:E461"/>
    <mergeCell ref="B462:E462"/>
    <mergeCell ref="C463:E463"/>
    <mergeCell ref="B464:E464"/>
    <mergeCell ref="C449:S449"/>
    <mergeCell ref="C450:S450"/>
    <mergeCell ref="B451:E451"/>
    <mergeCell ref="C455:E455"/>
    <mergeCell ref="C456:S456"/>
    <mergeCell ref="C441:S441"/>
    <mergeCell ref="B442:E442"/>
    <mergeCell ref="A446:S446"/>
    <mergeCell ref="A447:S447"/>
    <mergeCell ref="C448:E448"/>
    <mergeCell ref="C433:S433"/>
    <mergeCell ref="C434:S434"/>
    <mergeCell ref="B435:E435"/>
    <mergeCell ref="C439:E439"/>
    <mergeCell ref="C440:S440"/>
    <mergeCell ref="C425:E425"/>
    <mergeCell ref="C426:S426"/>
    <mergeCell ref="B427:E427"/>
    <mergeCell ref="C431:E431"/>
    <mergeCell ref="C432:S432"/>
    <mergeCell ref="A417:S417"/>
    <mergeCell ref="A418:S418"/>
    <mergeCell ref="C419:E419"/>
    <mergeCell ref="C420:S420"/>
    <mergeCell ref="B421:E421"/>
    <mergeCell ref="A412:K412"/>
    <mergeCell ref="A413:K413"/>
    <mergeCell ref="A414:K414"/>
    <mergeCell ref="A415:K415"/>
    <mergeCell ref="A416:K416"/>
    <mergeCell ref="B407:E407"/>
    <mergeCell ref="C408:E408"/>
    <mergeCell ref="B409:E409"/>
    <mergeCell ref="C410:E410"/>
    <mergeCell ref="B411:E411"/>
    <mergeCell ref="C399:S399"/>
    <mergeCell ref="B400:E400"/>
    <mergeCell ref="C404:E404"/>
    <mergeCell ref="B405:E405"/>
    <mergeCell ref="C406:E406"/>
    <mergeCell ref="C391:E391"/>
    <mergeCell ref="C392:S392"/>
    <mergeCell ref="C393:S393"/>
    <mergeCell ref="B394:E394"/>
    <mergeCell ref="C398:E398"/>
    <mergeCell ref="C383:S383"/>
    <mergeCell ref="C384:S384"/>
    <mergeCell ref="B385:E385"/>
    <mergeCell ref="A389:S389"/>
    <mergeCell ref="A390:S390"/>
    <mergeCell ref="C375:S375"/>
    <mergeCell ref="C376:S376"/>
    <mergeCell ref="C377:S377"/>
    <mergeCell ref="B378:E378"/>
    <mergeCell ref="C382:E382"/>
    <mergeCell ref="B364:E364"/>
    <mergeCell ref="C368:E368"/>
    <mergeCell ref="C369:S369"/>
    <mergeCell ref="B370:E370"/>
    <mergeCell ref="C374:E374"/>
    <mergeCell ref="A359:K359"/>
    <mergeCell ref="A360:S360"/>
    <mergeCell ref="A361:S361"/>
    <mergeCell ref="C362:E362"/>
    <mergeCell ref="C363:S363"/>
    <mergeCell ref="B354:E354"/>
    <mergeCell ref="A355:K355"/>
    <mergeCell ref="A356:K356"/>
    <mergeCell ref="A357:K357"/>
    <mergeCell ref="A358:K358"/>
    <mergeCell ref="C349:E349"/>
    <mergeCell ref="B350:E350"/>
    <mergeCell ref="C351:E351"/>
    <mergeCell ref="B352:E352"/>
    <mergeCell ref="C353:E353"/>
    <mergeCell ref="C341:E341"/>
    <mergeCell ref="C342:S342"/>
    <mergeCell ref="B343:E343"/>
    <mergeCell ref="C347:E347"/>
    <mergeCell ref="B348:E348"/>
    <mergeCell ref="A333:S333"/>
    <mergeCell ref="C334:E334"/>
    <mergeCell ref="C335:S335"/>
    <mergeCell ref="C336:S336"/>
    <mergeCell ref="B337:E337"/>
    <mergeCell ref="C325:E325"/>
    <mergeCell ref="C326:S326"/>
    <mergeCell ref="C327:S327"/>
    <mergeCell ref="B328:E328"/>
    <mergeCell ref="A332:S332"/>
    <mergeCell ref="C317:E317"/>
    <mergeCell ref="C318:S318"/>
    <mergeCell ref="C319:S319"/>
    <mergeCell ref="C320:S320"/>
    <mergeCell ref="B321:E321"/>
    <mergeCell ref="C306:S306"/>
    <mergeCell ref="B307:E307"/>
    <mergeCell ref="C311:E311"/>
    <mergeCell ref="C312:S312"/>
    <mergeCell ref="B313:E313"/>
    <mergeCell ref="A301:K301"/>
    <mergeCell ref="A302:K302"/>
    <mergeCell ref="A303:S303"/>
    <mergeCell ref="A304:S304"/>
    <mergeCell ref="C305:E305"/>
    <mergeCell ref="C296:E296"/>
    <mergeCell ref="B297:E297"/>
    <mergeCell ref="A298:K298"/>
    <mergeCell ref="A299:K299"/>
    <mergeCell ref="A300:K300"/>
    <mergeCell ref="B291:E291"/>
    <mergeCell ref="C292:E292"/>
    <mergeCell ref="B293:E293"/>
    <mergeCell ref="C294:E294"/>
    <mergeCell ref="B295:E295"/>
    <mergeCell ref="B280:E280"/>
    <mergeCell ref="C284:E284"/>
    <mergeCell ref="C285:S285"/>
    <mergeCell ref="B286:E286"/>
    <mergeCell ref="C290:E290"/>
    <mergeCell ref="A275:S275"/>
    <mergeCell ref="A276:S276"/>
    <mergeCell ref="C277:E277"/>
    <mergeCell ref="C278:S278"/>
    <mergeCell ref="C279:S279"/>
    <mergeCell ref="B264:E264"/>
    <mergeCell ref="C268:E268"/>
    <mergeCell ref="C269:S269"/>
    <mergeCell ref="C270:S270"/>
    <mergeCell ref="B271:E271"/>
    <mergeCell ref="B256:E256"/>
    <mergeCell ref="C260:E260"/>
    <mergeCell ref="C261:S261"/>
    <mergeCell ref="C262:S262"/>
    <mergeCell ref="C263:S263"/>
    <mergeCell ref="C248:E248"/>
    <mergeCell ref="C249:S249"/>
    <mergeCell ref="B250:E250"/>
    <mergeCell ref="C254:E254"/>
    <mergeCell ref="C255:S255"/>
    <mergeCell ref="A243:K243"/>
    <mergeCell ref="A244:K244"/>
    <mergeCell ref="A245:K245"/>
    <mergeCell ref="A246:S246"/>
    <mergeCell ref="A247:S247"/>
    <mergeCell ref="B238:E238"/>
    <mergeCell ref="C239:E239"/>
    <mergeCell ref="B240:E240"/>
    <mergeCell ref="A241:K241"/>
    <mergeCell ref="A242:K242"/>
    <mergeCell ref="C233:E233"/>
    <mergeCell ref="B234:E234"/>
    <mergeCell ref="C235:E235"/>
    <mergeCell ref="B236:E236"/>
    <mergeCell ref="C237:E237"/>
    <mergeCell ref="C222:S222"/>
    <mergeCell ref="B223:E223"/>
    <mergeCell ref="C227:E227"/>
    <mergeCell ref="C228:S228"/>
    <mergeCell ref="B229:E229"/>
    <mergeCell ref="B214:E214"/>
    <mergeCell ref="A218:S218"/>
    <mergeCell ref="A219:S219"/>
    <mergeCell ref="C220:E220"/>
    <mergeCell ref="C221:S221"/>
    <mergeCell ref="C206:S206"/>
    <mergeCell ref="B207:E207"/>
    <mergeCell ref="C211:E211"/>
    <mergeCell ref="C212:S212"/>
    <mergeCell ref="C213:S213"/>
    <mergeCell ref="C198:S198"/>
    <mergeCell ref="B199:E199"/>
    <mergeCell ref="C203:E203"/>
    <mergeCell ref="C204:S204"/>
    <mergeCell ref="C205:S205"/>
    <mergeCell ref="A190:S190"/>
    <mergeCell ref="C191:E191"/>
    <mergeCell ref="C192:S192"/>
    <mergeCell ref="B193:E193"/>
    <mergeCell ref="C197:E197"/>
    <mergeCell ref="A185:K185"/>
    <mergeCell ref="A186:K186"/>
    <mergeCell ref="A187:K187"/>
    <mergeCell ref="A188:K188"/>
    <mergeCell ref="A189:S189"/>
    <mergeCell ref="B177:E177"/>
    <mergeCell ref="C181:E181"/>
    <mergeCell ref="B182:E182"/>
    <mergeCell ref="A183:K183"/>
    <mergeCell ref="A184:K184"/>
    <mergeCell ref="B169:E169"/>
    <mergeCell ref="C173:E173"/>
    <mergeCell ref="B174:E174"/>
    <mergeCell ref="C175:E175"/>
    <mergeCell ref="C176:S176"/>
    <mergeCell ref="C161:S161"/>
    <mergeCell ref="C162:S162"/>
    <mergeCell ref="B163:E163"/>
    <mergeCell ref="C167:E167"/>
    <mergeCell ref="C168:S168"/>
    <mergeCell ref="C153:S153"/>
    <mergeCell ref="B154:E154"/>
    <mergeCell ref="A158:S158"/>
    <mergeCell ref="A159:S159"/>
    <mergeCell ref="C160:E160"/>
    <mergeCell ref="C145:E145"/>
    <mergeCell ref="C146:S146"/>
    <mergeCell ref="B147:E147"/>
    <mergeCell ref="C151:E151"/>
    <mergeCell ref="C152:S152"/>
    <mergeCell ref="C137:E137"/>
    <mergeCell ref="C138:S138"/>
    <mergeCell ref="C139:S139"/>
    <mergeCell ref="B140:E140"/>
    <mergeCell ref="A144:S144"/>
    <mergeCell ref="A129:S129"/>
    <mergeCell ref="A130:S130"/>
    <mergeCell ref="C131:E131"/>
    <mergeCell ref="C132:S132"/>
    <mergeCell ref="B133:E133"/>
    <mergeCell ref="A124:K124"/>
    <mergeCell ref="A125:K125"/>
    <mergeCell ref="A126:K126"/>
    <mergeCell ref="A127:S127"/>
    <mergeCell ref="A128:S128"/>
    <mergeCell ref="C119:E119"/>
    <mergeCell ref="B120:E120"/>
    <mergeCell ref="A121:K121"/>
    <mergeCell ref="A122:K122"/>
    <mergeCell ref="A123:K123"/>
    <mergeCell ref="C111:E111"/>
    <mergeCell ref="B112:E112"/>
    <mergeCell ref="C113:E113"/>
    <mergeCell ref="C114:S114"/>
    <mergeCell ref="B115:E115"/>
    <mergeCell ref="C100:S100"/>
    <mergeCell ref="B101:E101"/>
    <mergeCell ref="C105:E105"/>
    <mergeCell ref="C106:S106"/>
    <mergeCell ref="B107:E107"/>
    <mergeCell ref="B92:E92"/>
    <mergeCell ref="A96:S96"/>
    <mergeCell ref="A97:S97"/>
    <mergeCell ref="C98:E98"/>
    <mergeCell ref="C99:S99"/>
    <mergeCell ref="C84:S84"/>
    <mergeCell ref="B85:E85"/>
    <mergeCell ref="C89:E89"/>
    <mergeCell ref="C90:S90"/>
    <mergeCell ref="C91:S91"/>
    <mergeCell ref="C76:S76"/>
    <mergeCell ref="C77:S77"/>
    <mergeCell ref="B78:E78"/>
    <mergeCell ref="A82:S82"/>
    <mergeCell ref="C83:E83"/>
    <mergeCell ref="A68:S68"/>
    <mergeCell ref="C69:E69"/>
    <mergeCell ref="C70:S70"/>
    <mergeCell ref="B71:E71"/>
    <mergeCell ref="C75:E75"/>
    <mergeCell ref="B57:E57"/>
    <mergeCell ref="C61:E61"/>
    <mergeCell ref="C62:S62"/>
    <mergeCell ref="C63:S63"/>
    <mergeCell ref="B64:E64"/>
    <mergeCell ref="C49:S49"/>
    <mergeCell ref="B50:E50"/>
    <mergeCell ref="A54:S54"/>
    <mergeCell ref="C55:E55"/>
    <mergeCell ref="C56:S56"/>
    <mergeCell ref="C41:E41"/>
    <mergeCell ref="C42:S42"/>
    <mergeCell ref="B43:E43"/>
    <mergeCell ref="C47:E47"/>
    <mergeCell ref="C48:S48"/>
    <mergeCell ref="C33:E33"/>
    <mergeCell ref="C34:S34"/>
    <mergeCell ref="C35:S35"/>
    <mergeCell ref="B36:E36"/>
    <mergeCell ref="A40:S40"/>
    <mergeCell ref="A25:S25"/>
    <mergeCell ref="A26:S26"/>
    <mergeCell ref="C27:E27"/>
    <mergeCell ref="C28:S28"/>
    <mergeCell ref="B29:E29"/>
    <mergeCell ref="L20:L21"/>
    <mergeCell ref="M20:O20"/>
    <mergeCell ref="C22:E22"/>
    <mergeCell ref="A23:S23"/>
    <mergeCell ref="A24:S24"/>
    <mergeCell ref="A8:S8"/>
    <mergeCell ref="C9:G9"/>
    <mergeCell ref="F16:S16"/>
    <mergeCell ref="A19:A21"/>
    <mergeCell ref="B19:B21"/>
    <mergeCell ref="C19:E21"/>
    <mergeCell ref="F19:F21"/>
    <mergeCell ref="G19:G21"/>
    <mergeCell ref="H19:K19"/>
    <mergeCell ref="L19:O19"/>
    <mergeCell ref="P19:P21"/>
    <mergeCell ref="Q19:Q21"/>
    <mergeCell ref="R19:R21"/>
    <mergeCell ref="S19:S21"/>
    <mergeCell ref="H20:H21"/>
    <mergeCell ref="I20:K20"/>
    <mergeCell ref="A2:S2"/>
    <mergeCell ref="A3:S3"/>
    <mergeCell ref="A5:S5"/>
    <mergeCell ref="A6:S6"/>
    <mergeCell ref="A7:S7"/>
  </mergeCells>
  <printOptions horizontalCentered="1"/>
  <pageMargins left="0.39370077848434398" right="0.39370077848434398" top="0.78740155696868896" bottom="0.74803149700164795" header="0.118110239505768" footer="0.118110239505768"/>
  <pageSetup paperSize="9" scale="70" fitToHeight="0" orientation="landscape" r:id="rId1"/>
  <headerFooter>
    <oddHeader>&amp;RГРАНД-Смета, версия 2023.3</oddHeader>
    <oddFooter>&amp;L24-НПЗ-350&amp;RСтраница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24-НПЗ-350 Капитальный ремонт у</vt:lpstr>
      <vt:lpstr>'24-НПЗ-350 Капитальный ремонт 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Кирей Наталья Валерьевна (ONOS-WSDO06 - nvkirey)</dc:creator>
  <cp:lastModifiedBy>Кирей Наталья Валерьевна (ONOS-WSDO06 - nvkirey)</cp:lastModifiedBy>
  <cp:lastPrinted>2023-03-02T08:19:36Z</cp:lastPrinted>
  <dcterms:created xsi:type="dcterms:W3CDTF">2020-09-30T08:50:27Z</dcterms:created>
  <dcterms:modified xsi:type="dcterms:W3CDTF">2024-12-09T04:19:46Z</dcterms:modified>
</cp:coreProperties>
</file>